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Центр\Отправка на СД апрель 2025\Финансовый план\"/>
    </mc:Choice>
  </mc:AlternateContent>
  <bookViews>
    <workbookView xWindow="-32760" yWindow="-32760" windowWidth="15150" windowHeight="8295" tabRatio="7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Липецкэнерго" sheetId="19" r:id="rId4"/>
  </sheets>
  <definedNames>
    <definedName name="_xlnm._FilterDatabase" localSheetId="3" hidden="1">Липецкэнерго!$A$16:$U$463</definedName>
    <definedName name="_xlnm.Print_Titles" localSheetId="3">Липецкэнерго!$14:$16</definedName>
    <definedName name="_xlnm.Print_Area" localSheetId="3">Липецкэнерго!$A$1:$U$463</definedName>
  </definedNames>
  <calcPr calcId="162913" calcOnSave="0"/>
</workbook>
</file>

<file path=xl/calcChain.xml><?xml version="1.0" encoding="utf-8"?>
<calcChain xmlns="http://schemas.openxmlformats.org/spreadsheetml/2006/main">
  <c r="R18" i="19" l="1"/>
  <c r="P18" i="19"/>
  <c r="O18" i="19"/>
  <c r="M18" i="19"/>
  <c r="K18" i="19"/>
  <c r="I18" i="19"/>
  <c r="R50" i="19" l="1"/>
  <c r="P50" i="19"/>
  <c r="O50" i="19"/>
  <c r="M446" i="19" l="1"/>
  <c r="K446" i="19"/>
  <c r="I446" i="19"/>
  <c r="T261" i="19" l="1"/>
  <c r="T262" i="19"/>
  <c r="T263" i="19"/>
  <c r="T264" i="19"/>
  <c r="T265" i="19"/>
  <c r="T266" i="19"/>
  <c r="T267" i="19"/>
  <c r="T268" i="19"/>
  <c r="T269" i="19"/>
  <c r="T270" i="19"/>
  <c r="T273" i="19"/>
  <c r="T274" i="19"/>
  <c r="T279" i="19"/>
  <c r="T280" i="19"/>
  <c r="T281" i="19"/>
  <c r="T282" i="19"/>
  <c r="T283" i="19"/>
  <c r="T284" i="19"/>
  <c r="T285" i="19"/>
  <c r="T286" i="19"/>
  <c r="T290" i="19"/>
  <c r="T291" i="19"/>
  <c r="T293" i="19"/>
  <c r="T294" i="19"/>
  <c r="T306" i="19"/>
  <c r="T258" i="19" l="1"/>
  <c r="T152" i="19"/>
  <c r="T463" i="19" l="1"/>
  <c r="T451" i="19"/>
  <c r="T450" i="19"/>
  <c r="T449" i="19"/>
  <c r="T447" i="19"/>
  <c r="T444" i="19"/>
  <c r="T443" i="19"/>
  <c r="T442" i="19"/>
  <c r="G439" i="19"/>
  <c r="T426" i="19"/>
  <c r="T416" i="19"/>
  <c r="T404" i="19"/>
  <c r="T396" i="19"/>
  <c r="T384" i="19"/>
  <c r="T355" i="19"/>
  <c r="T354" i="19"/>
  <c r="T353" i="19"/>
  <c r="T350" i="19"/>
  <c r="T349" i="19"/>
  <c r="T348" i="19"/>
  <c r="T184" i="19"/>
  <c r="N379" i="19"/>
  <c r="N378" i="19"/>
  <c r="L379" i="19"/>
  <c r="L378" i="19"/>
  <c r="J379" i="19"/>
  <c r="J378" i="19"/>
  <c r="H379" i="19"/>
  <c r="H378" i="19"/>
  <c r="F379" i="19"/>
  <c r="E379" i="19"/>
  <c r="D379" i="19"/>
  <c r="F378" i="19"/>
  <c r="E378" i="19"/>
  <c r="D378" i="19"/>
  <c r="E377" i="19"/>
  <c r="D377" i="19"/>
  <c r="T427" i="19" l="1"/>
  <c r="T446" i="19"/>
  <c r="T448" i="19"/>
  <c r="T19" i="19"/>
  <c r="T20" i="19"/>
  <c r="T21" i="19"/>
  <c r="T22" i="19"/>
  <c r="T23" i="19"/>
  <c r="T28" i="19"/>
  <c r="T29" i="19"/>
  <c r="T30" i="19"/>
  <c r="T31" i="19"/>
  <c r="T34" i="19"/>
  <c r="T35" i="19"/>
  <c r="T36" i="19"/>
  <c r="T37" i="19"/>
  <c r="T38" i="19"/>
  <c r="T43" i="19"/>
  <c r="T44" i="19"/>
  <c r="T45" i="19"/>
  <c r="T46" i="19"/>
  <c r="T176" i="19"/>
  <c r="T387" i="19"/>
  <c r="T399" i="19"/>
  <c r="T410" i="19"/>
  <c r="T419" i="19"/>
  <c r="T430" i="19"/>
  <c r="T385" i="19"/>
  <c r="T397" i="19"/>
  <c r="T408" i="19"/>
  <c r="T417" i="19"/>
  <c r="T428" i="19"/>
  <c r="G171" i="19"/>
  <c r="T25" i="19"/>
  <c r="T40" i="19"/>
  <c r="T54" i="19"/>
  <c r="T174" i="19"/>
  <c r="T185" i="19"/>
  <c r="T69" i="19"/>
  <c r="T155" i="19"/>
  <c r="T156" i="19"/>
  <c r="T157" i="19"/>
  <c r="T158" i="19"/>
  <c r="T183" i="19"/>
  <c r="T393" i="19"/>
  <c r="T403" i="19"/>
  <c r="T415" i="19"/>
  <c r="T425" i="19"/>
  <c r="T438" i="19"/>
  <c r="T180" i="19"/>
  <c r="T392" i="19"/>
  <c r="T402" i="19"/>
  <c r="T414" i="19"/>
  <c r="T424" i="19"/>
  <c r="T433" i="19"/>
  <c r="T437" i="19"/>
  <c r="T178" i="19"/>
  <c r="T192" i="19"/>
  <c r="T199" i="19"/>
  <c r="T211" i="19"/>
  <c r="T390" i="19"/>
  <c r="T401" i="19"/>
  <c r="T412" i="19"/>
  <c r="T423" i="19"/>
  <c r="T432" i="19"/>
  <c r="T177" i="19"/>
  <c r="T388" i="19"/>
  <c r="T400" i="19"/>
  <c r="T411" i="19"/>
  <c r="T422" i="19"/>
  <c r="T431" i="19"/>
  <c r="T82" i="19"/>
  <c r="T83" i="19"/>
  <c r="T84" i="19"/>
  <c r="T85" i="19"/>
  <c r="T86" i="19"/>
  <c r="T88" i="19"/>
  <c r="T90" i="19"/>
  <c r="T91" i="19"/>
  <c r="T92" i="19"/>
  <c r="T93" i="19"/>
  <c r="T94" i="19"/>
  <c r="T116" i="19"/>
  <c r="T117" i="19"/>
  <c r="T118" i="19"/>
  <c r="T119" i="19"/>
  <c r="T120" i="19"/>
  <c r="T122" i="19"/>
  <c r="T125" i="19"/>
  <c r="T126" i="19"/>
  <c r="T127" i="19"/>
  <c r="T128" i="19"/>
  <c r="T131" i="19"/>
  <c r="T132" i="19"/>
  <c r="T133" i="19"/>
  <c r="T134" i="19"/>
  <c r="T135" i="19"/>
  <c r="T137" i="19"/>
  <c r="T140" i="19"/>
  <c r="T141" i="19"/>
  <c r="T142" i="19"/>
  <c r="T143" i="19"/>
  <c r="T146" i="19"/>
  <c r="T147" i="19"/>
  <c r="T148" i="19"/>
  <c r="T149" i="19"/>
  <c r="T150" i="19"/>
  <c r="T175" i="19"/>
  <c r="T186" i="19"/>
  <c r="T386" i="19"/>
  <c r="T398" i="19"/>
  <c r="T409" i="19"/>
  <c r="T418" i="19"/>
  <c r="T429" i="19"/>
  <c r="G379" i="19" l="1"/>
  <c r="G378" i="19"/>
  <c r="U451" i="19" l="1"/>
  <c r="U450" i="19"/>
  <c r="U449" i="19"/>
  <c r="U448" i="19"/>
  <c r="U447" i="19"/>
  <c r="U446" i="19"/>
  <c r="U444" i="19"/>
  <c r="U443" i="19"/>
  <c r="U442" i="19"/>
  <c r="U438" i="19"/>
  <c r="U437" i="19"/>
  <c r="U433" i="19"/>
  <c r="U432" i="19"/>
  <c r="U431" i="19"/>
  <c r="U430" i="19"/>
  <c r="U429" i="19"/>
  <c r="U428" i="19"/>
  <c r="U427" i="19"/>
  <c r="U426" i="19"/>
  <c r="U425" i="19"/>
  <c r="U424" i="19"/>
  <c r="U423" i="19"/>
  <c r="U422" i="19"/>
  <c r="U419" i="19"/>
  <c r="U418" i="19"/>
  <c r="U417" i="19"/>
  <c r="U416" i="19"/>
  <c r="U415" i="19"/>
  <c r="U414" i="19"/>
  <c r="U412" i="19"/>
  <c r="U411" i="19"/>
  <c r="U410" i="19"/>
  <c r="U409" i="19"/>
  <c r="U408" i="19"/>
  <c r="U404" i="19"/>
  <c r="U403" i="19"/>
  <c r="U402" i="19"/>
  <c r="U401" i="19"/>
  <c r="U400" i="19"/>
  <c r="U399" i="19"/>
  <c r="U398" i="19"/>
  <c r="U397" i="19"/>
  <c r="U396" i="19"/>
  <c r="U393" i="19"/>
  <c r="U392" i="19"/>
  <c r="U390" i="19"/>
  <c r="U388" i="19"/>
  <c r="U387" i="19"/>
  <c r="U386" i="19"/>
  <c r="U385" i="19"/>
  <c r="U384" i="19"/>
  <c r="U378" i="19"/>
  <c r="T378" i="19"/>
  <c r="U306" i="19"/>
  <c r="U294" i="19"/>
  <c r="U293" i="19"/>
  <c r="U291" i="19"/>
  <c r="U290" i="19"/>
  <c r="U286" i="19"/>
  <c r="U285" i="19"/>
  <c r="U284" i="19"/>
  <c r="U283" i="19"/>
  <c r="U282" i="19"/>
  <c r="U281" i="19"/>
  <c r="U280" i="19"/>
  <c r="U279" i="19"/>
  <c r="U274" i="19"/>
  <c r="U273" i="19"/>
  <c r="U270" i="19"/>
  <c r="U269" i="19"/>
  <c r="U268" i="19"/>
  <c r="U267" i="19"/>
  <c r="U266" i="19"/>
  <c r="U265" i="19"/>
  <c r="U264" i="19"/>
  <c r="U263" i="19"/>
  <c r="U262" i="19"/>
  <c r="U261" i="19"/>
  <c r="T257" i="19"/>
  <c r="U211" i="19"/>
  <c r="U199" i="19"/>
  <c r="U192" i="19"/>
  <c r="U186" i="19"/>
  <c r="U185" i="19"/>
  <c r="U184" i="19"/>
  <c r="U183" i="19"/>
  <c r="U180" i="19"/>
  <c r="U178" i="19"/>
  <c r="U177" i="19"/>
  <c r="U176" i="19"/>
  <c r="U175" i="19"/>
  <c r="U174" i="19"/>
  <c r="T168" i="19"/>
  <c r="T167" i="19"/>
  <c r="U158" i="19"/>
  <c r="U157" i="19"/>
  <c r="U156" i="19"/>
  <c r="U155" i="19"/>
  <c r="U152" i="19"/>
  <c r="U150" i="19"/>
  <c r="U149" i="19"/>
  <c r="U148" i="19"/>
  <c r="U147" i="19"/>
  <c r="U146" i="19"/>
  <c r="U143" i="19"/>
  <c r="U142" i="19"/>
  <c r="U141" i="19"/>
  <c r="U140" i="19"/>
  <c r="U137" i="19"/>
  <c r="U135" i="19"/>
  <c r="U134" i="19"/>
  <c r="U133" i="19"/>
  <c r="U132" i="19"/>
  <c r="U131" i="19"/>
  <c r="U128" i="19"/>
  <c r="U127" i="19"/>
  <c r="U126" i="19"/>
  <c r="U125" i="19"/>
  <c r="U122" i="19"/>
  <c r="U120" i="19"/>
  <c r="U119" i="19"/>
  <c r="U118" i="19"/>
  <c r="U117" i="19"/>
  <c r="U116" i="19"/>
  <c r="U94" i="19"/>
  <c r="U93" i="19"/>
  <c r="U92" i="19"/>
  <c r="U91" i="19"/>
  <c r="U88" i="19"/>
  <c r="U86" i="19"/>
  <c r="U85" i="19"/>
  <c r="U84" i="19"/>
  <c r="U83" i="19"/>
  <c r="U82" i="19"/>
  <c r="U69" i="19"/>
  <c r="U54" i="19"/>
  <c r="U46" i="19"/>
  <c r="U45" i="19"/>
  <c r="U44" i="19"/>
  <c r="U43" i="19"/>
  <c r="U40" i="19"/>
  <c r="U38" i="19"/>
  <c r="U37" i="19"/>
  <c r="U36" i="19"/>
  <c r="U35" i="19"/>
  <c r="U34" i="19"/>
  <c r="U31" i="19"/>
  <c r="U30" i="19"/>
  <c r="U29" i="19"/>
  <c r="U28" i="19"/>
  <c r="U25" i="19"/>
  <c r="U23" i="19"/>
  <c r="U22" i="19"/>
  <c r="U21" i="19"/>
  <c r="U20" i="19"/>
  <c r="U19" i="19"/>
  <c r="T61" i="19" l="1"/>
  <c r="T74" i="19" l="1"/>
  <c r="T214" i="19"/>
  <c r="T278" i="19"/>
  <c r="T213" i="19"/>
  <c r="T220" i="19"/>
  <c r="T224" i="19"/>
  <c r="T240" i="19"/>
  <c r="T243" i="19"/>
  <c r="T276" i="19"/>
  <c r="T189" i="19"/>
  <c r="T219" i="19"/>
  <c r="T223" i="19"/>
  <c r="T239" i="19"/>
  <c r="T245" i="19"/>
  <c r="T225" i="19"/>
  <c r="T304" i="19"/>
  <c r="T221" i="19"/>
  <c r="T218" i="19"/>
  <c r="T222" i="19"/>
  <c r="T238" i="19"/>
  <c r="T244" i="19"/>
  <c r="T302" i="19"/>
  <c r="U278" i="19"/>
  <c r="U302" i="19"/>
  <c r="U276" i="19"/>
  <c r="U304" i="19"/>
  <c r="U61" i="19"/>
  <c r="U213" i="19"/>
  <c r="U214" i="19"/>
  <c r="U218" i="19"/>
  <c r="U219" i="19"/>
  <c r="U220" i="19"/>
  <c r="U221" i="19"/>
  <c r="U222" i="19"/>
  <c r="U223" i="19"/>
  <c r="U224" i="19"/>
  <c r="U225" i="19"/>
  <c r="U74" i="19"/>
  <c r="U189" i="19"/>
  <c r="U238" i="19"/>
  <c r="U239" i="19"/>
  <c r="U240" i="19"/>
  <c r="U243" i="19"/>
  <c r="U244" i="19"/>
  <c r="U245" i="19"/>
  <c r="T462" i="19" l="1"/>
  <c r="T461" i="19"/>
  <c r="T457" i="19" l="1"/>
  <c r="T460" i="19"/>
  <c r="U457" i="19"/>
  <c r="U460" i="19"/>
  <c r="U462" i="19"/>
  <c r="U461" i="19"/>
  <c r="U182" i="19" l="1"/>
  <c r="T277" i="19" l="1"/>
  <c r="T182" i="19"/>
  <c r="T210" i="19"/>
  <c r="U301" i="19"/>
  <c r="U303" i="19"/>
  <c r="U275" i="19"/>
  <c r="U277" i="19"/>
  <c r="U195" i="19"/>
  <c r="U236" i="19"/>
  <c r="U210" i="19"/>
  <c r="U194" i="19"/>
  <c r="U237" i="19"/>
  <c r="T194" i="19" l="1"/>
  <c r="T275" i="19"/>
  <c r="T301" i="19"/>
  <c r="T195" i="19"/>
  <c r="T237" i="19"/>
  <c r="T236" i="19"/>
  <c r="U206" i="19"/>
  <c r="T303" i="19" l="1"/>
  <c r="U234" i="19" l="1"/>
  <c r="U215" i="19" l="1"/>
  <c r="S379" i="19" l="1"/>
  <c r="R379" i="19"/>
  <c r="Q379" i="19"/>
  <c r="P379" i="19"/>
  <c r="O379" i="19"/>
  <c r="M379" i="19"/>
  <c r="K379" i="19"/>
  <c r="I379" i="19"/>
  <c r="O217" i="19" l="1"/>
  <c r="I212" i="19" l="1"/>
  <c r="K212" i="19"/>
  <c r="P212" i="19"/>
  <c r="P217" i="19"/>
  <c r="I217" i="19"/>
  <c r="R212" i="19"/>
  <c r="R217" i="19"/>
  <c r="M217" i="19"/>
  <c r="O212" i="19"/>
  <c r="K217" i="19"/>
  <c r="O216" i="19"/>
  <c r="M212" i="19"/>
  <c r="T217" i="19" l="1"/>
  <c r="T212" i="19"/>
  <c r="U212" i="19"/>
  <c r="U217" i="19"/>
  <c r="M216" i="19"/>
  <c r="P216" i="19"/>
  <c r="K216" i="19"/>
  <c r="I216" i="19"/>
  <c r="R216" i="19"/>
  <c r="T216" i="19" l="1"/>
  <c r="U216" i="19"/>
  <c r="I257" i="19" l="1"/>
  <c r="U257" i="19" l="1"/>
  <c r="F377" i="19" l="1"/>
  <c r="G377" i="19"/>
  <c r="H377" i="19"/>
  <c r="I377" i="19"/>
  <c r="J377" i="19"/>
  <c r="K377" i="19"/>
  <c r="L377" i="19"/>
  <c r="N377" i="19"/>
  <c r="P377" i="19"/>
  <c r="R377" i="19"/>
  <c r="I378" i="19"/>
  <c r="K378" i="19"/>
  <c r="M378" i="19"/>
  <c r="O378" i="19"/>
  <c r="P378" i="19"/>
  <c r="Q378" i="19"/>
  <c r="R378" i="19"/>
  <c r="S378" i="19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E220" i="6"/>
  <c r="F220" i="6"/>
  <c r="F249" i="6"/>
  <c r="C221" i="6"/>
  <c r="C249" i="6"/>
  <c r="C248" i="6"/>
  <c r="D221" i="6"/>
  <c r="E221" i="6"/>
  <c r="E223" i="6"/>
  <c r="F221" i="6"/>
  <c r="C222" i="6"/>
  <c r="C223" i="6"/>
  <c r="D222" i="6"/>
  <c r="G222" i="6"/>
  <c r="E222" i="6"/>
  <c r="F222" i="6"/>
  <c r="C224" i="6"/>
  <c r="C251" i="6"/>
  <c r="C257" i="6"/>
  <c r="D224" i="6"/>
  <c r="E224" i="6"/>
  <c r="F224" i="6"/>
  <c r="C227" i="6"/>
  <c r="C250" i="6"/>
  <c r="C252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C234" i="6"/>
  <c r="D234" i="6"/>
  <c r="E234" i="6"/>
  <c r="F234" i="6"/>
  <c r="C235" i="6"/>
  <c r="C236" i="6"/>
  <c r="C259" i="6"/>
  <c r="D235" i="6"/>
  <c r="E235" i="6"/>
  <c r="E236" i="6"/>
  <c r="E259" i="6"/>
  <c r="F235" i="6"/>
  <c r="C237" i="6"/>
  <c r="D237" i="6"/>
  <c r="E237" i="6"/>
  <c r="F237" i="6"/>
  <c r="C238" i="6"/>
  <c r="C239" i="6"/>
  <c r="C215" i="6"/>
  <c r="D238" i="6"/>
  <c r="E238" i="6"/>
  <c r="F238" i="6"/>
  <c r="F239" i="6"/>
  <c r="F215" i="6"/>
  <c r="C240" i="6"/>
  <c r="D240" i="6"/>
  <c r="E240" i="6"/>
  <c r="F240" i="6"/>
  <c r="C241" i="6"/>
  <c r="D241" i="6"/>
  <c r="D242" i="6"/>
  <c r="E241" i="6"/>
  <c r="E242" i="6"/>
  <c r="F241" i="6"/>
  <c r="F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C274" i="6"/>
  <c r="D265" i="6"/>
  <c r="D271" i="6"/>
  <c r="D274" i="6"/>
  <c r="G274" i="6"/>
  <c r="E265" i="6"/>
  <c r="E270" i="6"/>
  <c r="F265" i="6"/>
  <c r="C266" i="6"/>
  <c r="D266" i="6"/>
  <c r="D270" i="6"/>
  <c r="E266" i="6"/>
  <c r="F266" i="6"/>
  <c r="F270" i="6"/>
  <c r="C267" i="6"/>
  <c r="C277" i="6"/>
  <c r="D267" i="6"/>
  <c r="D278" i="6"/>
  <c r="E267" i="6"/>
  <c r="E278" i="6"/>
  <c r="F267" i="6"/>
  <c r="C268" i="6"/>
  <c r="C271" i="6"/>
  <c r="G268" i="6"/>
  <c r="G271" i="6"/>
  <c r="D268" i="6"/>
  <c r="E268" i="6"/>
  <c r="E271" i="6"/>
  <c r="F268" i="6"/>
  <c r="F271" i="6"/>
  <c r="C269" i="6"/>
  <c r="G269" i="6"/>
  <c r="D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E249" i="6"/>
  <c r="D249" i="6"/>
  <c r="C276" i="6"/>
  <c r="D239" i="6"/>
  <c r="D215" i="6"/>
  <c r="G215" i="6"/>
  <c r="D250" i="6"/>
  <c r="D275" i="6"/>
  <c r="G265" i="6"/>
  <c r="C254" i="6"/>
  <c r="C279" i="6"/>
  <c r="G275" i="6"/>
  <c r="D251" i="6"/>
  <c r="D252" i="6"/>
  <c r="E250" i="6"/>
  <c r="E277" i="6"/>
  <c r="D236" i="6"/>
  <c r="D259" i="6"/>
  <c r="D248" i="6"/>
  <c r="D277" i="6"/>
  <c r="E248" i="6"/>
  <c r="F278" i="6"/>
  <c r="G266" i="6"/>
  <c r="G270" i="6"/>
  <c r="C242" i="6"/>
  <c r="C243" i="6"/>
  <c r="D254" i="6"/>
  <c r="D279" i="6"/>
  <c r="D253" i="6"/>
  <c r="E251" i="6"/>
  <c r="E257" i="6"/>
  <c r="G220" i="6"/>
  <c r="E239" i="6"/>
  <c r="E215" i="6"/>
  <c r="F254" i="6"/>
  <c r="F279" i="6"/>
  <c r="D223" i="6"/>
  <c r="F236" i="6"/>
  <c r="F259" i="6"/>
  <c r="F276" i="6"/>
  <c r="C253" i="6"/>
  <c r="F253" i="6"/>
  <c r="F256" i="6"/>
  <c r="F280" i="6"/>
  <c r="F248" i="6"/>
  <c r="F277" i="6"/>
  <c r="G200" i="6"/>
  <c r="G191" i="6"/>
  <c r="E225" i="6"/>
  <c r="E226" i="6"/>
  <c r="E244" i="6"/>
  <c r="E243" i="6"/>
  <c r="D225" i="6"/>
  <c r="D226" i="6"/>
  <c r="D243" i="6"/>
  <c r="D244" i="6"/>
  <c r="F225" i="6"/>
  <c r="F244" i="6"/>
  <c r="F243" i="6"/>
  <c r="C225" i="6"/>
  <c r="C226" i="6"/>
  <c r="D255" i="6"/>
  <c r="C256" i="6"/>
  <c r="C280" i="6"/>
  <c r="C255" i="6"/>
  <c r="E254" i="6"/>
  <c r="E279" i="6"/>
  <c r="G267" i="6"/>
  <c r="D199" i="6"/>
  <c r="G199" i="6"/>
  <c r="E253" i="6"/>
  <c r="F251" i="6"/>
  <c r="F257" i="6"/>
  <c r="C278" i="6"/>
  <c r="C199" i="6"/>
  <c r="C198" i="6"/>
  <c r="F223" i="6"/>
  <c r="G221" i="6"/>
  <c r="G223" i="6"/>
  <c r="D257" i="6"/>
  <c r="F250" i="6"/>
  <c r="C244" i="6"/>
  <c r="G248" i="6"/>
  <c r="F252" i="6"/>
  <c r="D256" i="6"/>
  <c r="D280" i="6"/>
  <c r="E252" i="6"/>
  <c r="E255" i="6"/>
  <c r="E256" i="6"/>
  <c r="E280" i="6"/>
  <c r="F255" i="6"/>
  <c r="O235" i="19" l="1"/>
  <c r="K235" i="19"/>
  <c r="M235" i="19"/>
  <c r="I235" i="19"/>
  <c r="U235" i="19" l="1"/>
  <c r="P235" i="19"/>
  <c r="R235" i="19" l="1"/>
  <c r="T235" i="19" l="1"/>
  <c r="U463" i="19" l="1"/>
  <c r="O209" i="19" l="1"/>
  <c r="M209" i="19"/>
  <c r="U90" i="19" l="1"/>
  <c r="M250" i="19"/>
  <c r="M249" i="19"/>
  <c r="O250" i="19"/>
  <c r="O249" i="19"/>
  <c r="K209" i="19"/>
  <c r="P209" i="19"/>
  <c r="I209" i="19"/>
  <c r="K250" i="19" l="1"/>
  <c r="M251" i="19"/>
  <c r="U209" i="19"/>
  <c r="K249" i="19"/>
  <c r="O251" i="19"/>
  <c r="I249" i="19"/>
  <c r="I250" i="19"/>
  <c r="U250" i="19" s="1"/>
  <c r="P249" i="19"/>
  <c r="P250" i="19"/>
  <c r="U249" i="19" l="1"/>
  <c r="K251" i="19"/>
  <c r="P251" i="19"/>
  <c r="I251" i="19"/>
  <c r="U251" i="19" l="1"/>
  <c r="U168" i="19" l="1"/>
  <c r="T456" i="19" l="1"/>
  <c r="U453" i="19"/>
  <c r="T453" i="19"/>
  <c r="U456" i="19"/>
  <c r="T458" i="19" l="1"/>
  <c r="U458" i="19" l="1"/>
  <c r="T98" i="19"/>
  <c r="T75" i="19"/>
  <c r="U60" i="19" l="1"/>
  <c r="U106" i="19"/>
  <c r="T55" i="19"/>
  <c r="T106" i="19"/>
  <c r="U98" i="19"/>
  <c r="U70" i="19"/>
  <c r="U55" i="19"/>
  <c r="U75" i="19"/>
  <c r="U49" i="19"/>
  <c r="T60" i="19"/>
  <c r="T49" i="19" l="1"/>
  <c r="T70" i="19"/>
  <c r="T205" i="19" l="1"/>
  <c r="T204" i="19"/>
  <c r="T356" i="19"/>
  <c r="T351" i="19"/>
  <c r="T347" i="19"/>
  <c r="O440" i="19"/>
  <c r="T79" i="19"/>
  <c r="T78" i="19"/>
  <c r="R72" i="19"/>
  <c r="O72" i="19"/>
  <c r="M72" i="19"/>
  <c r="K72" i="19"/>
  <c r="T63" i="19"/>
  <c r="T59" i="19"/>
  <c r="T66" i="19"/>
  <c r="M440" i="19" l="1"/>
  <c r="K440" i="19"/>
  <c r="R440" i="19"/>
  <c r="T39" i="19"/>
  <c r="T67" i="19"/>
  <c r="T68" i="19"/>
  <c r="T80" i="19"/>
  <c r="T99" i="19"/>
  <c r="T104" i="19"/>
  <c r="T113" i="19"/>
  <c r="T154" i="19"/>
  <c r="T405" i="19"/>
  <c r="T436" i="19"/>
  <c r="T374" i="19"/>
  <c r="T47" i="19"/>
  <c r="T42" i="19"/>
  <c r="T41" i="19"/>
  <c r="T288" i="19"/>
  <c r="U59" i="19"/>
  <c r="U204" i="19"/>
  <c r="U247" i="19"/>
  <c r="T53" i="19"/>
  <c r="U352" i="19"/>
  <c r="U405" i="19"/>
  <c r="T103" i="19"/>
  <c r="T108" i="19"/>
  <c r="U78" i="19"/>
  <c r="T114" i="19"/>
  <c r="U42" i="19"/>
  <c r="U67" i="19"/>
  <c r="U53" i="19"/>
  <c r="U80" i="19"/>
  <c r="U104" i="19"/>
  <c r="U113" i="19"/>
  <c r="U154" i="19"/>
  <c r="U436" i="19"/>
  <c r="U374" i="19"/>
  <c r="T197" i="19"/>
  <c r="U200" i="19"/>
  <c r="T207" i="19"/>
  <c r="T298" i="19"/>
  <c r="T296" i="19"/>
  <c r="U311" i="19"/>
  <c r="U272" i="19"/>
  <c r="K193" i="19"/>
  <c r="U255" i="19"/>
  <c r="U103" i="19"/>
  <c r="U108" i="19"/>
  <c r="T162" i="19"/>
  <c r="U351" i="19"/>
  <c r="M193" i="19"/>
  <c r="U198" i="19"/>
  <c r="T201" i="19"/>
  <c r="U300" i="19"/>
  <c r="U308" i="19"/>
  <c r="T311" i="19"/>
  <c r="T272" i="19"/>
  <c r="U170" i="19"/>
  <c r="O193" i="19"/>
  <c r="U68" i="19"/>
  <c r="U99" i="19"/>
  <c r="U197" i="19"/>
  <c r="T200" i="19"/>
  <c r="U207" i="19"/>
  <c r="T300" i="19"/>
  <c r="T308" i="19"/>
  <c r="R193" i="19"/>
  <c r="T255" i="19"/>
  <c r="U47" i="19"/>
  <c r="U66" i="19"/>
  <c r="U63" i="19"/>
  <c r="U79" i="19"/>
  <c r="U114" i="19"/>
  <c r="U162" i="19"/>
  <c r="U347" i="19"/>
  <c r="U356" i="19"/>
  <c r="U205" i="19"/>
  <c r="T198" i="19"/>
  <c r="U201" i="19"/>
  <c r="U298" i="19"/>
  <c r="U296" i="19"/>
  <c r="T247" i="19"/>
  <c r="O87" i="19"/>
  <c r="U39" i="19"/>
  <c r="U71" i="19"/>
  <c r="I72" i="19"/>
  <c r="T71" i="19"/>
  <c r="P72" i="19"/>
  <c r="T72" i="19" s="1"/>
  <c r="U105" i="19"/>
  <c r="T105" i="19"/>
  <c r="U167" i="19"/>
  <c r="T169" i="19"/>
  <c r="M318" i="19"/>
  <c r="M292" i="19"/>
  <c r="M287" i="19"/>
  <c r="I87" i="19"/>
  <c r="U24" i="19"/>
  <c r="T24" i="19"/>
  <c r="P87" i="19"/>
  <c r="U27" i="19"/>
  <c r="T27" i="19"/>
  <c r="U33" i="19"/>
  <c r="T33" i="19"/>
  <c r="O73" i="19"/>
  <c r="O76" i="19" s="1"/>
  <c r="I112" i="19"/>
  <c r="U121" i="19"/>
  <c r="T121" i="19"/>
  <c r="U124" i="19"/>
  <c r="T124" i="19"/>
  <c r="U445" i="19"/>
  <c r="T445" i="19"/>
  <c r="O318" i="19"/>
  <c r="U297" i="19"/>
  <c r="T299" i="19"/>
  <c r="U295" i="19"/>
  <c r="O292" i="19"/>
  <c r="T307" i="19"/>
  <c r="O287" i="19"/>
  <c r="U260" i="19"/>
  <c r="T271" i="19"/>
  <c r="K87" i="19"/>
  <c r="R87" i="19"/>
  <c r="U65" i="19"/>
  <c r="T65" i="19"/>
  <c r="I51" i="19"/>
  <c r="I50" i="19" s="1"/>
  <c r="P51" i="19"/>
  <c r="R112" i="19"/>
  <c r="I440" i="19"/>
  <c r="U441" i="19"/>
  <c r="T441" i="19"/>
  <c r="P440" i="19"/>
  <c r="U179" i="19"/>
  <c r="I318" i="19"/>
  <c r="T179" i="19"/>
  <c r="P318" i="19"/>
  <c r="I292" i="19"/>
  <c r="P292" i="19"/>
  <c r="I287" i="19"/>
  <c r="P287" i="19"/>
  <c r="M87" i="19"/>
  <c r="U41" i="19"/>
  <c r="U64" i="19"/>
  <c r="T64" i="19"/>
  <c r="M357" i="19"/>
  <c r="O112" i="19"/>
  <c r="U107" i="19"/>
  <c r="T107" i="19"/>
  <c r="U421" i="19"/>
  <c r="T421" i="19"/>
  <c r="T352" i="19"/>
  <c r="K318" i="19"/>
  <c r="R318" i="19"/>
  <c r="I193" i="19"/>
  <c r="U196" i="19"/>
  <c r="T196" i="19"/>
  <c r="P193" i="19"/>
  <c r="T297" i="19"/>
  <c r="U299" i="19"/>
  <c r="K292" i="19"/>
  <c r="T295" i="19"/>
  <c r="R292" i="19"/>
  <c r="U307" i="19"/>
  <c r="K287" i="19"/>
  <c r="T260" i="19"/>
  <c r="R287" i="19"/>
  <c r="U271" i="19"/>
  <c r="T56" i="19"/>
  <c r="T139" i="19" l="1"/>
  <c r="K73" i="19"/>
  <c r="K76" i="19" s="1"/>
  <c r="U139" i="19"/>
  <c r="U310" i="19"/>
  <c r="U318" i="19"/>
  <c r="T310" i="19"/>
  <c r="U288" i="19"/>
  <c r="R51" i="19"/>
  <c r="M51" i="19"/>
  <c r="M50" i="19" s="1"/>
  <c r="O51" i="19"/>
  <c r="K51" i="19"/>
  <c r="K50" i="19" s="1"/>
  <c r="T318" i="19"/>
  <c r="R357" i="19"/>
  <c r="P230" i="19"/>
  <c r="R187" i="19"/>
  <c r="P357" i="19"/>
  <c r="T357" i="19" s="1"/>
  <c r="K187" i="19"/>
  <c r="K357" i="19"/>
  <c r="M187" i="19"/>
  <c r="O187" i="19"/>
  <c r="O357" i="19"/>
  <c r="U56" i="19"/>
  <c r="U62" i="19"/>
  <c r="U188" i="19"/>
  <c r="I187" i="19"/>
  <c r="T287" i="19"/>
  <c r="M111" i="19"/>
  <c r="T48" i="19"/>
  <c r="U287" i="19"/>
  <c r="U292" i="19"/>
  <c r="U110" i="19"/>
  <c r="T100" i="19"/>
  <c r="T57" i="19"/>
  <c r="U72" i="19"/>
  <c r="M230" i="19"/>
  <c r="K111" i="19"/>
  <c r="T52" i="19"/>
  <c r="R73" i="19"/>
  <c r="P111" i="19"/>
  <c r="T109" i="19"/>
  <c r="T101" i="19"/>
  <c r="T58" i="19"/>
  <c r="P73" i="19"/>
  <c r="U87" i="19"/>
  <c r="T62" i="19"/>
  <c r="T188" i="19"/>
  <c r="P187" i="19"/>
  <c r="U193" i="19"/>
  <c r="U440" i="19"/>
  <c r="I73" i="19"/>
  <c r="U48" i="19"/>
  <c r="T110" i="19"/>
  <c r="U100" i="19"/>
  <c r="U57" i="19"/>
  <c r="P112" i="19"/>
  <c r="P228" i="19"/>
  <c r="O230" i="19"/>
  <c r="K230" i="19"/>
  <c r="T292" i="19"/>
  <c r="T193" i="19"/>
  <c r="M73" i="19"/>
  <c r="M76" i="19" s="1"/>
  <c r="T440" i="19"/>
  <c r="R111" i="19"/>
  <c r="M112" i="19"/>
  <c r="U52" i="19"/>
  <c r="I111" i="19"/>
  <c r="U109" i="19"/>
  <c r="K112" i="19"/>
  <c r="U101" i="19"/>
  <c r="U58" i="19"/>
  <c r="T87" i="19"/>
  <c r="I357" i="19"/>
  <c r="O111" i="19"/>
  <c r="U357" i="19" l="1"/>
  <c r="O228" i="19"/>
  <c r="M228" i="19"/>
  <c r="T187" i="19"/>
  <c r="K228" i="19"/>
  <c r="U187" i="19"/>
  <c r="U51" i="19"/>
  <c r="T51" i="19"/>
  <c r="I76" i="19"/>
  <c r="U73" i="19"/>
  <c r="T112" i="19"/>
  <c r="U111" i="19"/>
  <c r="T111" i="19"/>
  <c r="R76" i="19"/>
  <c r="P76" i="19"/>
  <c r="T73" i="19"/>
  <c r="U112" i="19"/>
  <c r="T76" i="19" l="1"/>
  <c r="U50" i="19"/>
  <c r="T50" i="19"/>
  <c r="U76" i="19"/>
  <c r="U454" i="19" l="1"/>
  <c r="T454" i="19"/>
  <c r="T455" i="19" l="1"/>
  <c r="U455" i="19"/>
  <c r="T206" i="19" l="1"/>
  <c r="T227" i="19" l="1"/>
  <c r="U232" i="19"/>
  <c r="T232" i="19"/>
  <c r="U227" i="19"/>
  <c r="T229" i="19" l="1"/>
  <c r="U231" i="19" l="1"/>
  <c r="T231" i="19" l="1"/>
  <c r="T234" i="19" l="1"/>
  <c r="K253" i="19" l="1"/>
  <c r="U242" i="19"/>
  <c r="I241" i="19"/>
  <c r="U229" i="19"/>
  <c r="T215" i="19"/>
  <c r="R209" i="19"/>
  <c r="P253" i="19"/>
  <c r="O253" i="19"/>
  <c r="M253" i="19"/>
  <c r="U233" i="19"/>
  <c r="I230" i="19"/>
  <c r="T242" i="19" l="1"/>
  <c r="I228" i="19"/>
  <c r="I253" i="19"/>
  <c r="U253" i="19" s="1"/>
  <c r="U230" i="19"/>
  <c r="T233" i="19"/>
  <c r="R230" i="19"/>
  <c r="T209" i="19"/>
  <c r="R250" i="19"/>
  <c r="T250" i="19" s="1"/>
  <c r="R249" i="19"/>
  <c r="U228" i="19" l="1"/>
  <c r="I252" i="19"/>
  <c r="T249" i="19"/>
  <c r="R251" i="19"/>
  <c r="T251" i="19" s="1"/>
  <c r="T230" i="19"/>
  <c r="R253" i="19"/>
  <c r="T253" i="19" s="1"/>
  <c r="R228" i="19"/>
  <c r="I254" i="19" l="1"/>
  <c r="T228" i="19"/>
  <c r="U169" i="19" l="1"/>
  <c r="T170" i="19" l="1"/>
  <c r="P95" i="19" l="1"/>
  <c r="O95" i="19"/>
  <c r="M95" i="19"/>
  <c r="K95" i="19"/>
  <c r="I89" i="19" l="1"/>
  <c r="U32" i="19"/>
  <c r="I95" i="19"/>
  <c r="U95" i="19" s="1"/>
  <c r="K89" i="19"/>
  <c r="O89" i="19"/>
  <c r="P89" i="19"/>
  <c r="M89" i="19" l="1"/>
  <c r="U89" i="19" s="1"/>
  <c r="U18" i="19"/>
  <c r="O81" i="19"/>
  <c r="K81" i="19"/>
  <c r="I81" i="19"/>
  <c r="U26" i="19"/>
  <c r="T32" i="19"/>
  <c r="R95" i="19"/>
  <c r="T95" i="19" s="1"/>
  <c r="P81" i="19"/>
  <c r="T26" i="19" l="1"/>
  <c r="R89" i="19"/>
  <c r="T89" i="19" s="1"/>
  <c r="P102" i="19"/>
  <c r="P96" i="19"/>
  <c r="P115" i="19" s="1"/>
  <c r="I102" i="19"/>
  <c r="U97" i="19"/>
  <c r="I96" i="19"/>
  <c r="I115" i="19" s="1"/>
  <c r="M81" i="19"/>
  <c r="M96" i="19"/>
  <c r="M102" i="19"/>
  <c r="O102" i="19"/>
  <c r="O96" i="19"/>
  <c r="O115" i="19" s="1"/>
  <c r="U181" i="19"/>
  <c r="K102" i="19"/>
  <c r="K96" i="19"/>
  <c r="K115" i="19" s="1"/>
  <c r="I138" i="19"/>
  <c r="K138" i="19"/>
  <c r="M115" i="19" l="1"/>
  <c r="U115" i="19" s="1"/>
  <c r="T97" i="19"/>
  <c r="R102" i="19"/>
  <c r="R96" i="19"/>
  <c r="T96" i="19" s="1"/>
  <c r="P166" i="19"/>
  <c r="P171" i="19" s="1"/>
  <c r="U102" i="19"/>
  <c r="O166" i="19"/>
  <c r="O171" i="19" s="1"/>
  <c r="U123" i="19"/>
  <c r="U96" i="19"/>
  <c r="T181" i="19"/>
  <c r="K166" i="19"/>
  <c r="K171" i="19" s="1"/>
  <c r="U81" i="19"/>
  <c r="I166" i="19"/>
  <c r="T18" i="19"/>
  <c r="R81" i="19"/>
  <c r="P138" i="19"/>
  <c r="K173" i="19"/>
  <c r="O138" i="19"/>
  <c r="T102" i="19" l="1"/>
  <c r="M166" i="19"/>
  <c r="M171" i="19" s="1"/>
  <c r="U153" i="19"/>
  <c r="K312" i="19"/>
  <c r="M138" i="19"/>
  <c r="R115" i="19"/>
  <c r="T81" i="19"/>
  <c r="T123" i="19"/>
  <c r="I171" i="19"/>
  <c r="M173" i="19"/>
  <c r="O173" i="19"/>
  <c r="T153" i="19"/>
  <c r="U166" i="19" l="1"/>
  <c r="U171" i="19" s="1"/>
  <c r="R166" i="19"/>
  <c r="T115" i="19"/>
  <c r="O312" i="19"/>
  <c r="U305" i="19"/>
  <c r="R138" i="19"/>
  <c r="U138" i="19"/>
  <c r="U190" i="19"/>
  <c r="I173" i="19"/>
  <c r="M312" i="19"/>
  <c r="R173" i="19"/>
  <c r="T190" i="19" l="1"/>
  <c r="P173" i="19"/>
  <c r="I312" i="19"/>
  <c r="U173" i="19"/>
  <c r="R312" i="19"/>
  <c r="T138" i="19"/>
  <c r="T166" i="19"/>
  <c r="T171" i="19" s="1"/>
  <c r="R171" i="19"/>
  <c r="U312" i="19" l="1"/>
  <c r="P130" i="19"/>
  <c r="T305" i="19"/>
  <c r="P312" i="19"/>
  <c r="T173" i="19"/>
  <c r="T312" i="19" l="1"/>
  <c r="U203" i="19"/>
  <c r="I130" i="19"/>
  <c r="K130" i="19"/>
  <c r="U145" i="19" l="1"/>
  <c r="O130" i="19"/>
  <c r="M130" i="19"/>
  <c r="U130" i="19" l="1"/>
  <c r="T145" i="19"/>
  <c r="R130" i="19"/>
  <c r="T130" i="19" l="1"/>
  <c r="P144" i="19"/>
  <c r="I144" i="19" l="1"/>
  <c r="U129" i="19"/>
  <c r="O144" i="19"/>
  <c r="K144" i="19"/>
  <c r="M144" i="19"/>
  <c r="I136" i="19" l="1"/>
  <c r="U159" i="19"/>
  <c r="U144" i="19"/>
  <c r="O136" i="19" l="1"/>
  <c r="K136" i="19"/>
  <c r="P136" i="19"/>
  <c r="U151" i="19"/>
  <c r="M136" i="19" l="1"/>
  <c r="U136" i="19" s="1"/>
  <c r="O407" i="19" l="1"/>
  <c r="P407" i="19"/>
  <c r="I407" i="19" l="1"/>
  <c r="K407" i="19"/>
  <c r="O406" i="19"/>
  <c r="M407" i="19"/>
  <c r="P406" i="19"/>
  <c r="I406" i="19" l="1"/>
  <c r="U407" i="19"/>
  <c r="U389" i="19"/>
  <c r="U413" i="19"/>
  <c r="K406" i="19"/>
  <c r="M406" i="19"/>
  <c r="U406" i="19" l="1"/>
  <c r="U420" i="19"/>
  <c r="T203" i="19" l="1"/>
  <c r="R241" i="19" l="1"/>
  <c r="O241" i="19" l="1"/>
  <c r="T246" i="19"/>
  <c r="P241" i="19"/>
  <c r="R252" i="19"/>
  <c r="R254" i="19" s="1"/>
  <c r="T241" i="19" l="1"/>
  <c r="P252" i="19"/>
  <c r="O252" i="19"/>
  <c r="O254" i="19" s="1"/>
  <c r="T252" i="19" l="1"/>
  <c r="P254" i="19"/>
  <c r="T254" i="19" l="1"/>
  <c r="K241" i="19" l="1"/>
  <c r="K252" i="19" l="1"/>
  <c r="K254" i="19" l="1"/>
  <c r="T129" i="19" l="1"/>
  <c r="T159" i="19"/>
  <c r="R144" i="19" l="1"/>
  <c r="T144" i="19" l="1"/>
  <c r="T151" i="19" l="1"/>
  <c r="R136" i="19"/>
  <c r="T136" i="19" l="1"/>
  <c r="T413" i="19" l="1"/>
  <c r="R407" i="19"/>
  <c r="T389" i="19"/>
  <c r="T420" i="19"/>
  <c r="T407" i="19" l="1"/>
  <c r="R406" i="19"/>
  <c r="T406" i="19" l="1"/>
  <c r="T163" i="19" l="1"/>
  <c r="U163" i="19" l="1"/>
  <c r="M241" i="19" l="1"/>
  <c r="U246" i="19"/>
  <c r="M252" i="19" l="1"/>
  <c r="U241" i="19"/>
  <c r="M254" i="19" l="1"/>
  <c r="U252" i="19"/>
  <c r="U254" i="19" l="1"/>
  <c r="I309" i="19" l="1"/>
  <c r="K309" i="19" l="1"/>
  <c r="M309" i="19" l="1"/>
  <c r="O309" i="19" l="1"/>
  <c r="U289" i="19"/>
  <c r="U309" i="19" l="1"/>
  <c r="P309" i="19"/>
  <c r="T289" i="19" l="1"/>
  <c r="R309" i="19"/>
  <c r="T309" i="19" l="1"/>
  <c r="R391" i="19" l="1"/>
  <c r="R383" i="19" l="1"/>
  <c r="T434" i="19" l="1"/>
  <c r="T394" i="19" l="1"/>
  <c r="P391" i="19"/>
  <c r="T391" i="19" l="1"/>
  <c r="P383" i="19"/>
  <c r="T382" i="19"/>
  <c r="T383" i="19" l="1"/>
  <c r="O391" i="19" l="1"/>
  <c r="O383" i="19" l="1"/>
  <c r="U434" i="19" l="1"/>
  <c r="K391" i="19"/>
  <c r="M391" i="19"/>
  <c r="U394" i="19"/>
  <c r="I391" i="19"/>
  <c r="M383" i="19" l="1"/>
  <c r="U382" i="19"/>
  <c r="U391" i="19"/>
  <c r="I383" i="19"/>
  <c r="K383" i="19"/>
  <c r="U383" i="19" l="1"/>
  <c r="U395" i="19" l="1"/>
  <c r="U161" i="19"/>
  <c r="T395" i="19" l="1"/>
  <c r="U164" i="19"/>
  <c r="T161" i="19"/>
  <c r="U160" i="19" l="1"/>
  <c r="T164" i="19" l="1"/>
  <c r="T160" i="19" l="1"/>
  <c r="R439" i="19" l="1"/>
  <c r="R248" i="19" l="1"/>
  <c r="R256" i="19" l="1"/>
  <c r="I439" i="19"/>
  <c r="K439" i="19" l="1"/>
  <c r="M439" i="19"/>
  <c r="O439" i="19" l="1"/>
  <c r="U439" i="19" s="1"/>
  <c r="U435" i="19"/>
  <c r="U381" i="19" l="1"/>
  <c r="U380" i="19"/>
  <c r="P439" i="19" l="1"/>
  <c r="T439" i="19" s="1"/>
  <c r="T435" i="19"/>
  <c r="T381" i="19" l="1"/>
  <c r="T380" i="19" l="1"/>
  <c r="U202" i="19" l="1"/>
  <c r="U208" i="19"/>
  <c r="I248" i="19"/>
  <c r="K248" i="19"/>
  <c r="M248" i="19"/>
  <c r="M256" i="19" l="1"/>
  <c r="I256" i="19"/>
  <c r="O248" i="19"/>
  <c r="U248" i="19" s="1"/>
  <c r="K256" i="19"/>
  <c r="U191" i="19"/>
  <c r="I258" i="19" l="1"/>
  <c r="T208" i="19"/>
  <c r="T202" i="19"/>
  <c r="O256" i="19"/>
  <c r="K257" i="19" l="1"/>
  <c r="K258" i="19" s="1"/>
  <c r="U256" i="19"/>
  <c r="T191" i="19"/>
  <c r="P248" i="19"/>
  <c r="M257" i="19" l="1"/>
  <c r="T248" i="19"/>
  <c r="P256" i="19"/>
  <c r="T256" i="19" s="1"/>
  <c r="M258" i="19" l="1"/>
  <c r="O257" i="19" s="1"/>
  <c r="O258" i="19" l="1"/>
  <c r="P257" i="19" l="1"/>
  <c r="U258" i="19"/>
  <c r="P258" i="19" l="1"/>
  <c r="R257" i="19" l="1"/>
  <c r="R258" i="19" l="1"/>
</calcChain>
</file>

<file path=xl/sharedStrings.xml><?xml version="1.0" encoding="utf-8"?>
<sst xmlns="http://schemas.openxmlformats.org/spreadsheetml/2006/main" count="5814" uniqueCount="1182">
  <si>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</si>
  <si>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</si>
  <si>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</si>
  <si>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</si>
  <si>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</si>
  <si>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</si>
  <si>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</si>
  <si>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</si>
  <si>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</si>
  <si>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</si>
  <si>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</si>
  <si>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</si>
  <si>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</si>
  <si>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</si>
  <si>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</si>
  <si>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</si>
  <si>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</si>
  <si>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</si>
  <si>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</si>
  <si>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</si>
  <si>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</si>
  <si>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</si>
  <si>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</si>
  <si>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</si>
  <si>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</si>
  <si>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</si>
  <si>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</si>
  <si>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</si>
  <si>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</si>
  <si>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</si>
  <si>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</si>
  <si>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</si>
  <si>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</si>
  <si>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</si>
  <si>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</si>
  <si>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</si>
  <si>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</si>
  <si>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</si>
  <si>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</si>
  <si>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</si>
  <si>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</si>
  <si>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</si>
  <si>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</si>
  <si>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</si>
  <si>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</si>
  <si>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</si>
  <si>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</si>
  <si>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</si>
  <si>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</si>
  <si>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</si>
  <si>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</si>
  <si>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</si>
  <si>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</si>
  <si>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</si>
  <si>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</si>
  <si>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</si>
  <si>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</si>
  <si>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</si>
  <si>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</si>
  <si>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</si>
  <si>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</si>
  <si>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</si>
  <si>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</si>
  <si>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</si>
  <si>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</si>
  <si>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</si>
  <si>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</si>
  <si>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</si>
  <si>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</si>
  <si>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</si>
  <si>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</si>
  <si>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</si>
  <si>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</si>
  <si>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</si>
  <si>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</si>
  <si>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</si>
  <si>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</si>
  <si>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</si>
  <si>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</si>
  <si>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</si>
  <si>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</si>
  <si>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</si>
  <si>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</si>
  <si>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</si>
  <si>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</si>
  <si>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</si>
  <si>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</si>
  <si>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</si>
  <si>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</si>
  <si>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</si>
  <si>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</si>
  <si>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</si>
  <si>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</si>
  <si>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</si>
  <si>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</si>
  <si>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</si>
  <si>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</si>
  <si>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</si>
  <si>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</si>
  <si>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</si>
  <si>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</si>
  <si>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</si>
  <si>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</si>
  <si>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</si>
  <si>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</si>
  <si>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</si>
  <si>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</si>
  <si>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</si>
  <si>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</si>
  <si>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</si>
  <si>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</si>
  <si>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</si>
  <si>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</si>
  <si>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</si>
  <si>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</si>
  <si>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</si>
  <si>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</si>
  <si>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</si>
  <si>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</si>
  <si>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</si>
  <si>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</si>
  <si>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</si>
  <si>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</si>
  <si>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</si>
  <si>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</si>
  <si>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</si>
  <si>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</si>
  <si>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</si>
  <si>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</si>
  <si>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</si>
  <si>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</si>
  <si>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</si>
  <si>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</si>
  <si>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</si>
  <si>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</si>
  <si>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</si>
  <si>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</si>
  <si>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</si>
  <si>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</si>
  <si>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</si>
  <si>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</si>
  <si>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</si>
  <si>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</si>
  <si>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</si>
  <si>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</si>
  <si>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</si>
  <si>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</si>
  <si>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</si>
  <si>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</si>
  <si>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</si>
  <si>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</si>
  <si>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</si>
  <si>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</si>
  <si>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</si>
  <si>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</si>
  <si>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</si>
  <si>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</si>
  <si>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</si>
  <si>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</si>
  <si>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</si>
  <si>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</si>
  <si>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</si>
  <si>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</si>
  <si>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</si>
  <si>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</si>
  <si>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</si>
  <si>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</si>
  <si>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</si>
  <si>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</si>
  <si>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</si>
  <si>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</si>
  <si>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</si>
  <si>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</si>
  <si>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</si>
  <si>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</si>
  <si>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</si>
  <si>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</si>
  <si>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</si>
  <si>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</si>
  <si>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</si>
  <si>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</si>
  <si>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</si>
  <si>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</si>
  <si>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</si>
  <si>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</si>
  <si>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</si>
  <si>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</si>
  <si>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</si>
  <si>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</si>
  <si>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</si>
  <si>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</si>
  <si>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</si>
  <si>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</si>
  <si>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</si>
  <si>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</si>
  <si>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</si>
  <si>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</si>
  <si>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</si>
  <si>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</si>
  <si>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</si>
  <si>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</si>
  <si>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</si>
  <si>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</si>
  <si>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</si>
  <si>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</si>
  <si>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</si>
  <si>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</si>
  <si>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</si>
  <si>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</si>
  <si>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</si>
  <si>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</si>
  <si>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</si>
  <si>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</si>
  <si>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</si>
  <si>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</si>
  <si>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</si>
  <si>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</si>
  <si>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</si>
  <si>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</si>
  <si>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</si>
  <si>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</si>
  <si>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</si>
  <si>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</si>
  <si>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</si>
  <si>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</si>
  <si>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</si>
  <si>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</si>
  <si>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</si>
  <si>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</si>
  <si>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</si>
  <si>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</si>
  <si>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</si>
  <si>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</si>
  <si>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</si>
  <si>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</si>
  <si>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</si>
  <si>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</si>
  <si>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</si>
  <si>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</si>
  <si>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</si>
  <si>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</si>
  <si>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</si>
  <si>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</si>
  <si>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</si>
  <si>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</si>
  <si>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</si>
  <si>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</si>
  <si>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</si>
  <si>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</si>
  <si>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</si>
  <si>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</si>
  <si>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</si>
  <si>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</si>
  <si>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</si>
  <si>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</si>
  <si>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</si>
  <si>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</si>
  <si>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</si>
  <si>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</si>
  <si>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</si>
  <si>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</si>
  <si>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</si>
  <si>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</si>
  <si>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</si>
  <si>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</si>
  <si>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</si>
  <si>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</si>
  <si>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</si>
  <si>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</si>
  <si>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</si>
  <si>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</si>
  <si>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</si>
  <si>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</si>
  <si>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</si>
  <si>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</si>
  <si>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</si>
  <si>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</si>
  <si>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</si>
  <si>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</si>
  <si>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</si>
  <si>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</si>
  <si>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</si>
  <si>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</si>
  <si>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</si>
  <si>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</si>
  <si>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</si>
  <si>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</si>
  <si>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</si>
  <si>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</si>
  <si>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</si>
  <si>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</si>
  <si>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</si>
  <si>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</si>
  <si>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</si>
  <si>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</si>
  <si>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</si>
  <si>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</si>
  <si>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</si>
  <si>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</si>
  <si>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</si>
  <si>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</si>
  <si>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</si>
  <si>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</si>
  <si>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</si>
  <si>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</si>
  <si>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</si>
  <si>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</si>
  <si>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</si>
  <si>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</si>
  <si>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</si>
  <si>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</si>
  <si>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</si>
  <si>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</si>
  <si>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</si>
  <si>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</si>
  <si>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</si>
  <si>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</si>
  <si>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</si>
  <si>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</si>
  <si>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</si>
  <si>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</si>
  <si>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</si>
  <si>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</si>
  <si>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</si>
  <si>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</si>
  <si>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</si>
  <si>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</si>
  <si>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</si>
  <si>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</si>
  <si>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</si>
  <si>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</si>
  <si>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</si>
  <si>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</si>
  <si>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</si>
  <si>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</si>
  <si>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</si>
  <si>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</si>
  <si>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</si>
  <si>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</si>
  <si>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</si>
  <si>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</si>
  <si>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</si>
  <si>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</si>
  <si>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</si>
  <si>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</si>
  <si>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</si>
  <si>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</si>
  <si>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</si>
  <si>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</si>
  <si>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</si>
  <si>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</si>
  <si>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</si>
  <si>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</si>
  <si>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</si>
  <si>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</si>
  <si>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</si>
  <si>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</si>
  <si>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</si>
  <si>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</si>
  <si>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</si>
  <si>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</si>
  <si>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</si>
  <si>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</si>
  <si>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</si>
  <si>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</si>
  <si>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</si>
  <si>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</si>
  <si>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</si>
  <si>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</si>
  <si>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</si>
  <si>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</si>
  <si>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</si>
  <si>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</si>
  <si>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</si>
  <si>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</si>
  <si>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</si>
  <si>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</si>
  <si>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</si>
  <si>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</si>
  <si>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</si>
  <si>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</si>
  <si>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</si>
  <si>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</si>
  <si>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</si>
  <si>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</si>
  <si>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</si>
  <si>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</si>
  <si>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</si>
  <si>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</si>
  <si>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</si>
  <si>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</si>
  <si>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</si>
  <si>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</si>
  <si>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</si>
  <si>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</si>
  <si>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</si>
  <si>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</si>
  <si>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</si>
  <si>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</si>
  <si>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</si>
  <si>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</si>
  <si>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</si>
  <si>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</si>
  <si>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</si>
  <si>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</si>
  <si>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</si>
  <si>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</si>
  <si>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</si>
  <si>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</si>
  <si>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</si>
  <si>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</si>
  <si>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</si>
  <si>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</si>
  <si>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</si>
  <si>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</si>
  <si>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</si>
  <si>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</si>
  <si>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</si>
  <si>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</si>
  <si>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</si>
  <si>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</si>
  <si>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</si>
  <si>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</si>
  <si>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</si>
  <si>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</si>
  <si>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</si>
  <si>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</si>
  <si>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</si>
  <si>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</si>
  <si>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</si>
  <si>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</si>
  <si>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</si>
  <si>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</si>
  <si>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</si>
  <si>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</si>
  <si>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</si>
  <si>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</si>
  <si>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</si>
  <si>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</si>
  <si>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</si>
  <si>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</si>
  <si>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</si>
  <si>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</si>
  <si>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</si>
  <si>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</si>
  <si>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</si>
  <si>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</si>
  <si>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</si>
  <si>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</si>
  <si>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</si>
  <si>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</si>
  <si>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</si>
  <si>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</si>
  <si>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</si>
  <si>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</si>
  <si>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</si>
  <si>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</si>
  <si>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</si>
  <si>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</si>
  <si>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</si>
  <si>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</si>
  <si>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</si>
  <si>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</si>
  <si>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</si>
  <si>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</si>
  <si>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</si>
  <si>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</si>
  <si>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</si>
  <si>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</si>
  <si>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</si>
  <si>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</si>
  <si>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</si>
  <si>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</si>
  <si>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</si>
  <si>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</si>
  <si>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</si>
  <si>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</si>
  <si>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</si>
  <si>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</si>
  <si>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</si>
  <si>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</si>
  <si>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</si>
  <si>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</si>
  <si>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</si>
  <si>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</si>
  <si>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</si>
  <si>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</si>
  <si>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</si>
  <si>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</si>
  <si>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</si>
  <si>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</si>
  <si>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</si>
  <si>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</si>
  <si>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</si>
  <si>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</si>
  <si>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</si>
  <si>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</si>
  <si>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</si>
  <si>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</si>
  <si>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</si>
  <si>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</si>
  <si>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</si>
  <si>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</si>
  <si>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</si>
  <si>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</si>
  <si>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</si>
  <si>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</si>
  <si>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</si>
  <si>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</si>
  <si>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</si>
  <si>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</si>
  <si>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</si>
  <si>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</si>
  <si>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</si>
  <si>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</si>
  <si>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</si>
  <si>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</si>
  <si>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</si>
  <si>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</si>
  <si>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</si>
  <si>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</si>
  <si>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</si>
  <si>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</si>
  <si>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</si>
  <si>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</si>
  <si>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</si>
  <si>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</si>
  <si>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</si>
  <si>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</si>
  <si>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</si>
  <si>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</si>
  <si>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</si>
  <si>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</si>
  <si>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</si>
  <si>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</si>
  <si>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</si>
  <si>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</si>
  <si>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</si>
  <si>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</si>
  <si>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</si>
  <si>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</si>
  <si>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</si>
  <si>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</si>
  <si>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</si>
  <si>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</si>
  <si>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</si>
  <si>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</si>
  <si>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</si>
  <si>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</si>
  <si>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</si>
  <si>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</si>
  <si>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</si>
  <si>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</si>
  <si>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</si>
  <si>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</si>
  <si>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</si>
  <si>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</si>
  <si>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</si>
  <si>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</si>
  <si>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</si>
  <si>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</si>
  <si>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</si>
  <si>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</si>
  <si>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</si>
  <si>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</si>
  <si>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</si>
  <si>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</si>
  <si>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</si>
  <si>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</si>
  <si>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</si>
  <si>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</si>
  <si>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</si>
  <si>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</si>
  <si>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</si>
  <si>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</si>
  <si>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</si>
  <si>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</si>
  <si>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</si>
  <si>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</si>
  <si>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</si>
  <si>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</si>
  <si>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</si>
  <si>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</si>
  <si>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</si>
  <si>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</si>
  <si>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</si>
  <si>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</si>
  <si>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</si>
  <si>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</si>
  <si>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</si>
  <si>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</si>
  <si>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</si>
  <si>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</si>
  <si>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</si>
  <si>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</si>
  <si>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</si>
  <si>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</si>
  <si>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</si>
  <si>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</si>
  <si>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</si>
  <si>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</si>
  <si>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</si>
  <si>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</si>
  <si>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</si>
  <si>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</si>
  <si>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</si>
  <si>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</si>
  <si>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</si>
  <si>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</si>
  <si>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</si>
  <si>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</si>
  <si>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</si>
  <si>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</si>
  <si>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</si>
  <si>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</si>
  <si>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</si>
  <si>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</si>
  <si>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</si>
  <si>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</si>
  <si>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</si>
  <si>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</si>
  <si>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</si>
  <si>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</si>
  <si>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</si>
  <si>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</si>
  <si>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</si>
  <si>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</si>
  <si>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</si>
  <si>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</si>
  <si>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</si>
  <si>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</si>
  <si>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</si>
  <si>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</si>
  <si>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</si>
  <si>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</si>
  <si>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</si>
  <si>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</si>
  <si>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</si>
  <si>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</si>
  <si>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</si>
  <si>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</si>
  <si>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</si>
  <si>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</si>
  <si>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</si>
  <si>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</si>
  <si>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</si>
  <si>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</si>
  <si>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</si>
  <si>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</si>
  <si>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</si>
  <si>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</si>
  <si>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</si>
  <si>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</si>
  <si>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</si>
  <si>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</si>
  <si>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</si>
  <si>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</si>
  <si>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</si>
  <si>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</si>
  <si>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</si>
  <si>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</si>
  <si>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</si>
  <si>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</si>
  <si>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</si>
  <si>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</si>
  <si>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</si>
  <si>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</si>
  <si>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</si>
  <si>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</si>
  <si>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</si>
  <si>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</si>
  <si>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</si>
  <si>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</si>
  <si>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</si>
  <si>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</si>
  <si>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</si>
  <si>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</si>
  <si>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</si>
  <si>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</si>
  <si>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</si>
  <si>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</si>
  <si>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</si>
  <si>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</si>
  <si>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</si>
  <si>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</si>
  <si>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</si>
  <si>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</si>
  <si>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</si>
  <si>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</si>
  <si>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</si>
  <si>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</si>
  <si>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</si>
  <si>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</si>
  <si>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</si>
  <si>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</si>
  <si>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</si>
  <si>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</si>
  <si>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</si>
  <si>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</si>
  <si>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</si>
  <si>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</si>
  <si>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</si>
  <si>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</si>
  <si>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</si>
  <si>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</si>
  <si>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</si>
  <si>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</si>
  <si>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</si>
  <si>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</si>
  <si>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</si>
  <si>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</si>
  <si>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</si>
  <si>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</si>
  <si>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</si>
  <si>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</si>
  <si>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</si>
  <si>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</si>
  <si>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</si>
  <si>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</si>
  <si>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</si>
  <si>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</si>
  <si>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</si>
  <si>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</si>
  <si>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</si>
  <si>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</si>
  <si>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</si>
  <si>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</si>
  <si>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</si>
  <si>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</si>
  <si>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</si>
  <si>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</si>
  <si>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</si>
  <si>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</si>
  <si>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</si>
  <si>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</si>
  <si>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</si>
  <si>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</si>
  <si>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</si>
  <si>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</si>
  <si>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</si>
  <si>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</si>
  <si>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</si>
  <si>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</si>
  <si>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</si>
  <si>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</si>
  <si>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</si>
  <si>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</si>
  <si>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</si>
  <si>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</si>
  <si>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</si>
  <si>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</si>
  <si>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</si>
  <si>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</si>
  <si>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</si>
  <si>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</si>
  <si>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</si>
  <si>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</si>
  <si>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</si>
  <si>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</si>
  <si>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</si>
  <si>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</si>
  <si>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</si>
  <si>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</si>
  <si>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</si>
  <si>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</si>
  <si>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</si>
  <si>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</si>
  <si>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</si>
  <si>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</si>
  <si>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</si>
  <si>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</si>
  <si>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</si>
  <si>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</si>
  <si>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</si>
  <si>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</si>
  <si>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</si>
  <si>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</si>
  <si>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</si>
  <si>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</si>
  <si>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</si>
  <si>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</si>
  <si>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</si>
  <si>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</si>
  <si>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</si>
  <si>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</si>
  <si>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</si>
  <si>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</si>
  <si>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</si>
  <si>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</si>
  <si>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</si>
  <si>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</si>
  <si>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</si>
  <si>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</si>
  <si>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</si>
  <si>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</si>
  <si>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</si>
  <si>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</si>
  <si>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</si>
  <si>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</si>
  <si>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</si>
  <si>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</si>
  <si>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</si>
  <si>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</si>
  <si>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</si>
  <si>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</si>
  <si>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</si>
  <si>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</si>
  <si>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</si>
  <si>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</si>
  <si>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</si>
  <si>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</si>
  <si>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</si>
  <si>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</si>
  <si>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</si>
  <si>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</si>
  <si>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</si>
  <si>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</si>
  <si>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</si>
  <si>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</si>
  <si>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</si>
  <si>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</si>
  <si>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</si>
  <si>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</si>
  <si>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</si>
  <si>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</si>
  <si>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</si>
  <si>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</si>
  <si>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</si>
  <si>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</si>
  <si>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</si>
  <si>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</si>
  <si>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</si>
  <si>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</si>
  <si>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</si>
  <si>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</si>
  <si>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</si>
  <si>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</si>
  <si>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</si>
  <si>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</si>
  <si>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</si>
  <si>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</si>
  <si>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</si>
  <si>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</si>
  <si>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</si>
  <si>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</si>
  <si>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</si>
  <si>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</si>
  <si>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</si>
  <si>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</si>
  <si>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</si>
  <si>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</si>
  <si>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</si>
  <si>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</si>
  <si>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</si>
  <si>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</si>
  <si>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</si>
  <si>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</si>
  <si>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</si>
  <si>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</si>
  <si>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</si>
  <si>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</si>
  <si>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</si>
  <si>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</si>
  <si>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</si>
  <si>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</si>
  <si>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</si>
  <si>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</si>
  <si>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</si>
  <si>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</si>
  <si>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</si>
  <si>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</si>
  <si>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</si>
  <si>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</si>
  <si>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</si>
  <si>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</si>
  <si>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</si>
  <si>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</si>
  <si>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</si>
  <si>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</si>
  <si>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</si>
  <si>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</si>
  <si>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</si>
  <si>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</si>
  <si>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</si>
  <si>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</si>
  <si>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</si>
  <si>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</si>
  <si>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</si>
  <si>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</si>
  <si>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</si>
  <si>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</si>
  <si>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</si>
  <si>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</si>
  <si>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</si>
  <si>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</si>
  <si>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</si>
  <si>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</si>
  <si>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</si>
  <si>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</si>
  <si>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</si>
  <si>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</si>
  <si>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</si>
  <si>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</si>
  <si>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</si>
  <si>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</si>
  <si>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</si>
  <si>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</si>
  <si>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</si>
  <si>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</si>
  <si>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</si>
  <si>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</si>
  <si>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</si>
  <si>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</si>
  <si>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</si>
  <si>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</si>
  <si>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</si>
  <si>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</si>
  <si>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</si>
  <si>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</si>
  <si>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</si>
  <si>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</si>
  <si>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</si>
  <si>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</si>
  <si>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</si>
  <si>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</si>
  <si>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</si>
  <si>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</si>
  <si>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</si>
  <si>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</si>
  <si>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</si>
  <si>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</si>
  <si>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</si>
  <si>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</si>
  <si>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</si>
  <si>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</si>
  <si>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</si>
  <si>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</si>
  <si>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</si>
  <si>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</si>
  <si>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</si>
  <si>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</si>
  <si>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</si>
  <si>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</si>
  <si>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</si>
  <si>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</si>
  <si>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</si>
  <si>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</si>
  <si>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</si>
  <si>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</si>
  <si>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</si>
  <si>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</si>
  <si>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</si>
  <si>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</si>
  <si>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</si>
  <si>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</si>
  <si>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</si>
  <si>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</si>
  <si>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</si>
  <si>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</si>
  <si>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</si>
  <si>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</si>
  <si>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</si>
  <si>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</si>
  <si>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</si>
  <si>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</si>
  <si>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</si>
  <si>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</si>
  <si>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</si>
  <si>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</si>
  <si>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</si>
  <si>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</si>
  <si>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</si>
  <si>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</si>
  <si>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</si>
  <si>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</si>
  <si>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</si>
  <si>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</si>
  <si>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</si>
  <si>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</si>
  <si>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</si>
  <si>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</si>
  <si>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</si>
  <si>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</si>
  <si>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</si>
  <si>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</si>
  <si>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</si>
  <si>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</si>
  <si>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</si>
  <si>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</si>
  <si>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</si>
  <si>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</si>
  <si>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</si>
  <si>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</si>
  <si>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</si>
  <si>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</si>
  <si>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</si>
  <si>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</si>
  <si>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</si>
  <si>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</si>
  <si>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</si>
  <si>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</si>
  <si>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</si>
  <si>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</si>
  <si>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</si>
  <si>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</si>
  <si>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</si>
  <si>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</si>
  <si>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</si>
  <si>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</si>
  <si>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</si>
  <si>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</si>
  <si>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</si>
  <si>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</si>
  <si>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</si>
  <si>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</si>
  <si>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</si>
  <si>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</si>
  <si>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</si>
  <si>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</si>
  <si>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</si>
  <si>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</si>
  <si>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</si>
  <si>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</si>
  <si>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</si>
  <si>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</si>
  <si>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</si>
  <si>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</si>
  <si>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</si>
  <si>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</si>
  <si>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</si>
  <si>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</si>
  <si>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</si>
  <si>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</si>
  <si>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</si>
  <si>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</si>
  <si>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</si>
  <si>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</si>
  <si>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</si>
  <si>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</si>
  <si>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</si>
  <si>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</si>
  <si>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</si>
  <si>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</si>
  <si>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</si>
  <si>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</si>
  <si>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</si>
  <si>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</si>
  <si>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</si>
  <si>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</si>
  <si>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</si>
  <si>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</si>
  <si>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</si>
  <si>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</si>
  <si>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</si>
  <si>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</si>
  <si>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</si>
  <si>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</si>
  <si>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</si>
  <si>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</si>
  <si>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</si>
  <si>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</si>
  <si>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</si>
  <si>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</si>
  <si>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</si>
  <si>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</si>
  <si>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</si>
  <si>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</si>
  <si>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</si>
  <si>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</si>
  <si>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</si>
  <si>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</si>
  <si>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</si>
  <si>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</si>
  <si>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</si>
  <si>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</si>
  <si>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</si>
  <si>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</si>
  <si>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</si>
  <si>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</si>
  <si>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</si>
  <si>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</si>
  <si>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</si>
  <si>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</si>
  <si>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</si>
  <si>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</si>
  <si>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</si>
  <si>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</si>
  <si>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</si>
  <si>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</si>
  <si>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</si>
  <si>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</si>
  <si>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</si>
  <si>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</si>
  <si>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</si>
  <si>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</si>
  <si>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</si>
  <si>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</si>
  <si>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</si>
  <si>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</si>
  <si>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</si>
  <si>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</si>
  <si>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</si>
  <si>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</si>
  <si>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</si>
  <si>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</si>
  <si>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</si>
  <si>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</si>
  <si>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</si>
  <si>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</si>
  <si>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</si>
  <si>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</si>
  <si>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</si>
  <si>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</si>
  <si>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</si>
  <si>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</si>
  <si>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</si>
  <si>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</si>
  <si>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</si>
  <si>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</si>
  <si>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</si>
  <si>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</si>
  <si>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</si>
  <si>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</si>
  <si>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</si>
  <si>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</si>
  <si>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</si>
  <si>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</si>
  <si>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</si>
  <si>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</si>
  <si>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</si>
  <si>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</si>
  <si>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</si>
  <si>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</si>
  <si>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</si>
  <si>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</si>
  <si>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</si>
  <si>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</si>
  <si>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</si>
  <si>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</si>
  <si>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</si>
  <si>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</si>
  <si>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</si>
  <si>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</si>
  <si>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</si>
  <si>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</si>
  <si>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</si>
  <si>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</si>
  <si>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</si>
  <si>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</si>
  <si>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</si>
  <si>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</si>
  <si>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</si>
  <si>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</si>
  <si>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</si>
  <si>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</si>
  <si>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</si>
  <si>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</si>
  <si>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</si>
  <si>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 xml:space="preserve">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</si>
  <si>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4.12</t>
  </si>
  <si>
    <t>х</t>
  </si>
  <si>
    <t>Утвержденный план</t>
  </si>
  <si>
    <t>Год 2022</t>
  </si>
  <si>
    <t>Год 2023</t>
  </si>
  <si>
    <t>Год 2024</t>
  </si>
  <si>
    <t>Год 2025</t>
  </si>
  <si>
    <t>Год 2026</t>
  </si>
  <si>
    <t>Год 2027</t>
  </si>
  <si>
    <t>Год 2028</t>
  </si>
  <si>
    <t>Форма 19. Финансовый план субъекта электроэнергетики (версия шаблона 1.0)</t>
  </si>
  <si>
    <t>Год 2029</t>
  </si>
  <si>
    <t>Год 2030</t>
  </si>
  <si>
    <t>x</t>
  </si>
  <si>
    <t>Год раскрытия информации: 2025</t>
  </si>
  <si>
    <t>4.13</t>
  </si>
  <si>
    <t>4.14</t>
  </si>
  <si>
    <t>4.15</t>
  </si>
  <si>
    <t>4.16</t>
  </si>
  <si>
    <t>Проект инвестиционной программы Публичное акционерное общество "Россети Центр"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</si>
  <si>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</si>
  <si>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Липецкая область</t>
  </si>
  <si>
    <t>Утвержденные плановые значения показателей приведены в соответствии с Приказом Минэнерго России от 05 декабря 2024 г. №26@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</si>
</sst>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5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43" fillId="0" borderId="0" applyFont="0" applyFill="0" applyBorder="0" applyAlignment="0" applyProtection="0"/>
  </cellStyleXfs>
  <cellXfs count="417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8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8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8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8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8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8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8" fontId="28" fillId="24" borderId="10" xfId="0" applyNumberFormat="1" applyFont="1" applyFill="1" applyBorder="1" applyProtection="1"/>
    <xf numFmtId="168" fontId="28" fillId="24" borderId="12" xfId="0" applyNumberFormat="1" applyFont="1" applyFill="1" applyBorder="1" applyProtection="1"/>
    <xf numFmtId="168" fontId="28" fillId="24" borderId="11" xfId="0" applyNumberFormat="1" applyFont="1" applyFill="1" applyBorder="1" applyProtection="1"/>
    <xf numFmtId="168" fontId="28" fillId="24" borderId="11" xfId="0" applyNumberFormat="1" applyFont="1" applyFill="1" applyBorder="1" applyAlignment="1" applyProtection="1">
      <alignment vertical="center"/>
    </xf>
    <xf numFmtId="168" fontId="28" fillId="24" borderId="15" xfId="0" applyNumberFormat="1" applyFont="1" applyFill="1" applyBorder="1" applyProtection="1"/>
    <xf numFmtId="168" fontId="28" fillId="24" borderId="10" xfId="78" applyNumberFormat="1" applyFont="1" applyFill="1" applyBorder="1" applyAlignment="1" applyProtection="1">
      <alignment horizontal="right"/>
    </xf>
    <xf numFmtId="168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8" fontId="28" fillId="26" borderId="12" xfId="0" applyNumberFormat="1" applyFont="1" applyFill="1" applyBorder="1" applyAlignment="1" applyProtection="1">
      <alignment horizontal="center"/>
    </xf>
    <xf numFmtId="168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8" fontId="28" fillId="27" borderId="12" xfId="0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8" fontId="28" fillId="26" borderId="12" xfId="0" applyNumberFormat="1" applyFont="1" applyFill="1" applyBorder="1" applyAlignment="1" applyProtection="1">
      <alignment horizontal="center" vertical="center"/>
    </xf>
    <xf numFmtId="168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8" fontId="28" fillId="26" borderId="11" xfId="78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8" fontId="28" fillId="28" borderId="11" xfId="78" applyNumberFormat="1" applyFont="1" applyFill="1" applyBorder="1" applyAlignment="1" applyProtection="1">
      <alignment horizontal="center"/>
    </xf>
    <xf numFmtId="168" fontId="28" fillId="28" borderId="11" xfId="0" applyNumberFormat="1" applyFont="1" applyFill="1" applyBorder="1" applyProtection="1"/>
    <xf numFmtId="0" fontId="44" fillId="0" borderId="0" xfId="0" applyFont="1" applyAlignment="1">
      <alignment horizontal="center" vertical="center" wrapText="1"/>
    </xf>
    <xf numFmtId="168" fontId="28" fillId="24" borderId="12" xfId="0" applyNumberFormat="1" applyFont="1" applyFill="1" applyBorder="1" applyAlignment="1" applyProtection="1">
      <alignment vertical="center"/>
    </xf>
    <xf numFmtId="168" fontId="28" fillId="24" borderId="13" xfId="0" applyNumberFormat="1" applyFont="1" applyFill="1" applyBorder="1" applyAlignment="1" applyProtection="1">
      <alignment vertical="center"/>
    </xf>
    <xf numFmtId="168" fontId="28" fillId="24" borderId="14" xfId="0" applyNumberFormat="1" applyFont="1" applyFill="1" applyBorder="1" applyProtection="1"/>
    <xf numFmtId="168" fontId="28" fillId="0" borderId="12" xfId="0" applyNumberFormat="1" applyFont="1" applyBorder="1" applyProtection="1">
      <protection locked="0"/>
    </xf>
    <xf numFmtId="168" fontId="28" fillId="0" borderId="12" xfId="0" applyNumberFormat="1" applyFont="1" applyBorder="1" applyAlignment="1" applyProtection="1">
      <alignment vertical="center"/>
      <protection locked="0"/>
    </xf>
    <xf numFmtId="168" fontId="28" fillId="25" borderId="12" xfId="0" applyNumberFormat="1" applyFont="1" applyFill="1" applyBorder="1" applyProtection="1">
      <protection locked="0"/>
    </xf>
    <xf numFmtId="168" fontId="28" fillId="24" borderId="11" xfId="78" applyNumberFormat="1" applyFont="1" applyFill="1" applyBorder="1" applyAlignment="1" applyProtection="1">
      <alignment horizontal="right"/>
    </xf>
    <xf numFmtId="168" fontId="28" fillId="25" borderId="14" xfId="78" applyNumberFormat="1" applyFont="1" applyFill="1" applyBorder="1" applyAlignment="1" applyProtection="1">
      <alignment horizontal="right"/>
      <protection locked="0"/>
    </xf>
    <xf numFmtId="168" fontId="28" fillId="26" borderId="12" xfId="0" applyNumberFormat="1" applyFont="1" applyFill="1" applyBorder="1" applyProtection="1">
      <protection locked="0"/>
    </xf>
    <xf numFmtId="168" fontId="28" fillId="26" borderId="12" xfId="0" applyNumberFormat="1" applyFont="1" applyFill="1" applyBorder="1" applyAlignment="1" applyProtection="1">
      <alignment vertical="center"/>
      <protection locked="0"/>
    </xf>
    <xf numFmtId="168" fontId="28" fillId="26" borderId="11" xfId="78" applyNumberFormat="1" applyFont="1" applyFill="1" applyBorder="1" applyAlignment="1" applyProtection="1">
      <alignment horizontal="right"/>
    </xf>
    <xf numFmtId="168" fontId="28" fillId="27" borderId="11" xfId="78" applyNumberFormat="1" applyFont="1" applyFill="1" applyBorder="1" applyAlignment="1" applyProtection="1">
      <alignment horizontal="right"/>
    </xf>
    <xf numFmtId="0" fontId="44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 wrapText="1"/>
    </xf>
    <xf numFmtId="169" fontId="48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70" fontId="32" fillId="0" borderId="19" xfId="0" applyNumberFormat="1" applyFont="1" applyFill="1" applyBorder="1" applyAlignment="1">
      <alignment horizontal="center" vertical="center"/>
    </xf>
    <xf numFmtId="170" fontId="34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5" fontId="32" fillId="0" borderId="19" xfId="71" applyFont="1" applyFill="1" applyBorder="1" applyAlignment="1">
      <alignment vertical="center"/>
    </xf>
    <xf numFmtId="165" fontId="49" fillId="0" borderId="19" xfId="71" applyFont="1" applyFill="1" applyBorder="1" applyAlignment="1">
      <alignment vertical="center"/>
    </xf>
    <xf numFmtId="165" fontId="43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3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5" fontId="32" fillId="0" borderId="19" xfId="71" applyFont="1" applyFill="1" applyBorder="1" applyAlignment="1">
      <alignment horizontal="center" vertical="center"/>
    </xf>
    <xf numFmtId="165" fontId="49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70" fontId="32" fillId="0" borderId="19" xfId="72" applyNumberFormat="1" applyFont="1" applyFill="1" applyBorder="1" applyAlignment="1">
      <alignment horizontal="center" vertical="center"/>
    </xf>
    <xf numFmtId="170" fontId="49" fillId="0" borderId="19" xfId="72" applyNumberFormat="1" applyFont="1" applyFill="1" applyBorder="1" applyAlignment="1">
      <alignment horizontal="center" vertical="center"/>
    </xf>
    <xf numFmtId="170" fontId="49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50" fillId="0" borderId="19" xfId="0" applyFont="1" applyFill="1" applyBorder="1" applyAlignment="1">
      <alignment vertical="center"/>
    </xf>
    <xf numFmtId="1" fontId="49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1" fillId="0" borderId="0" xfId="56" applyFont="1" applyFill="1" applyAlignment="1">
      <alignment vertical="center"/>
    </xf>
    <xf numFmtId="0" fontId="52" fillId="0" borderId="0" xfId="56" applyFont="1" applyFill="1" applyAlignment="1">
      <alignment horizontal="center" vertical="center"/>
    </xf>
    <xf numFmtId="0" fontId="53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4" fillId="30" borderId="0" xfId="56" applyFont="1" applyFill="1" applyAlignment="1">
      <alignment horizontal="center" vertical="center"/>
    </xf>
    <xf numFmtId="0" fontId="55" fillId="30" borderId="0" xfId="56" applyFont="1" applyFill="1" applyAlignment="1">
      <alignment horizontal="center" vertical="center" wrapText="1"/>
    </xf>
    <xf numFmtId="0" fontId="53" fillId="0" borderId="0" xfId="56" applyFont="1" applyFill="1" applyAlignment="1">
      <alignment horizontal="center" vertical="center"/>
    </xf>
    <xf numFmtId="173" fontId="56" fillId="0" borderId="0" xfId="77" applyNumberFormat="1" applyFont="1" applyAlignment="1">
      <alignment horizontal="center" vertical="center"/>
    </xf>
    <xf numFmtId="173" fontId="57" fillId="0" borderId="0" xfId="77" applyNumberFormat="1" applyFont="1" applyAlignment="1">
      <alignment horizontal="center" vertical="center"/>
    </xf>
    <xf numFmtId="0" fontId="56" fillId="0" borderId="0" xfId="41" applyFont="1" applyFill="1" applyAlignment="1">
      <alignment vertical="center" wrapText="1"/>
    </xf>
    <xf numFmtId="0" fontId="56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3" fillId="0" borderId="0" xfId="56" applyNumberFormat="1" applyFont="1" applyFill="1" applyAlignment="1">
      <alignment horizontal="center" vertical="center"/>
    </xf>
    <xf numFmtId="172" fontId="57" fillId="0" borderId="0" xfId="77" applyNumberFormat="1" applyFont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58" fillId="0" borderId="0" xfId="56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 wrapText="1"/>
    </xf>
    <xf numFmtId="174" fontId="53" fillId="0" borderId="0" xfId="56" applyNumberFormat="1" applyFont="1" applyAlignment="1">
      <alignment vertical="center"/>
    </xf>
    <xf numFmtId="0" fontId="53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8" fillId="0" borderId="0" xfId="56" applyFont="1" applyAlignment="1">
      <alignment horizontal="center" vertical="center"/>
    </xf>
    <xf numFmtId="165" fontId="56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4" fontId="53" fillId="0" borderId="0" xfId="56" applyNumberFormat="1" applyFont="1" applyAlignment="1">
      <alignment horizontal="center" vertical="center"/>
    </xf>
    <xf numFmtId="0" fontId="57" fillId="31" borderId="0" xfId="56" applyFont="1" applyFill="1" applyAlignment="1">
      <alignment horizontal="center" vertical="center"/>
    </xf>
    <xf numFmtId="172" fontId="57" fillId="31" borderId="0" xfId="77" applyNumberFormat="1" applyFont="1" applyFill="1" applyAlignment="1">
      <alignment horizontal="center" vertical="center"/>
    </xf>
    <xf numFmtId="173" fontId="57" fillId="31" borderId="0" xfId="77" applyNumberFormat="1" applyFont="1" applyFill="1" applyAlignment="1">
      <alignment horizontal="center" vertical="center"/>
    </xf>
    <xf numFmtId="0" fontId="56" fillId="0" borderId="0" xfId="56" applyFont="1" applyAlignment="1">
      <alignment horizontal="right" vertical="center"/>
    </xf>
    <xf numFmtId="175" fontId="56" fillId="0" borderId="0" xfId="67" applyNumberFormat="1" applyFont="1" applyAlignment="1">
      <alignment horizontal="center" vertical="center"/>
    </xf>
    <xf numFmtId="176" fontId="52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right" vertical="center"/>
    </xf>
    <xf numFmtId="174" fontId="53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 wrapText="1"/>
    </xf>
    <xf numFmtId="3" fontId="53" fillId="0" borderId="0" xfId="56" applyNumberFormat="1" applyFont="1" applyAlignment="1">
      <alignment horizontal="center" vertical="center"/>
    </xf>
    <xf numFmtId="0" fontId="55" fillId="30" borderId="0" xfId="56" applyFont="1" applyFill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2" fontId="60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3" fontId="56" fillId="0" borderId="0" xfId="56" applyNumberFormat="1" applyFont="1" applyAlignment="1">
      <alignment horizontal="right" vertical="center"/>
    </xf>
    <xf numFmtId="0" fontId="53" fillId="0" borderId="0" xfId="56" applyFont="1" applyAlignment="1">
      <alignment horizontal="right" vertical="center"/>
    </xf>
    <xf numFmtId="1" fontId="53" fillId="0" borderId="0" xfId="56" applyNumberFormat="1" applyFont="1" applyAlignment="1">
      <alignment vertical="center"/>
    </xf>
    <xf numFmtId="172" fontId="59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7" fillId="31" borderId="0" xfId="56" applyFont="1" applyFill="1" applyAlignment="1">
      <alignment horizontal="right" vertical="center"/>
    </xf>
    <xf numFmtId="172" fontId="57" fillId="31" borderId="0" xfId="56" applyNumberFormat="1" applyFont="1" applyFill="1" applyAlignment="1">
      <alignment horizontal="center" vertical="center"/>
    </xf>
    <xf numFmtId="172" fontId="56" fillId="0" borderId="0" xfId="56" applyNumberFormat="1" applyFont="1" applyAlignment="1">
      <alignment horizontal="center" vertical="center"/>
    </xf>
    <xf numFmtId="9" fontId="56" fillId="0" borderId="0" xfId="65" applyFont="1" applyAlignment="1">
      <alignment horizontal="center" vertical="center"/>
    </xf>
    <xf numFmtId="3" fontId="52" fillId="0" borderId="0" xfId="56" applyNumberFormat="1" applyFont="1" applyAlignment="1">
      <alignment horizontal="center" vertical="center"/>
    </xf>
    <xf numFmtId="172" fontId="57" fillId="0" borderId="0" xfId="76" applyNumberFormat="1" applyFont="1" applyAlignment="1">
      <alignment horizontal="center" vertical="center"/>
    </xf>
    <xf numFmtId="172" fontId="62" fillId="0" borderId="0" xfId="56" applyNumberFormat="1" applyFont="1" applyAlignment="1">
      <alignment horizontal="center" vertical="center"/>
    </xf>
    <xf numFmtId="172" fontId="56" fillId="0" borderId="0" xfId="76" applyNumberFormat="1" applyFont="1" applyAlignment="1">
      <alignment horizontal="center" vertical="center"/>
    </xf>
    <xf numFmtId="9" fontId="62" fillId="26" borderId="0" xfId="67" applyFont="1" applyFill="1" applyAlignment="1">
      <alignment horizontal="center" vertical="center"/>
    </xf>
    <xf numFmtId="172" fontId="52" fillId="0" borderId="0" xfId="77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3" fillId="0" borderId="0" xfId="66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5" fontId="56" fillId="0" borderId="0" xfId="66" applyNumberFormat="1" applyFont="1" applyAlignment="1">
      <alignment horizontal="center" vertical="center"/>
    </xf>
    <xf numFmtId="0" fontId="53" fillId="0" borderId="0" xfId="56" applyFont="1" applyAlignment="1">
      <alignment vertical="center" wrapText="1"/>
    </xf>
    <xf numFmtId="175" fontId="56" fillId="0" borderId="0" xfId="65" applyNumberFormat="1" applyFont="1" applyAlignment="1">
      <alignment horizontal="center" vertical="center"/>
    </xf>
    <xf numFmtId="0" fontId="64" fillId="0" borderId="0" xfId="0" applyFont="1" applyAlignment="1">
      <alignment vertical="center" wrapText="1"/>
    </xf>
    <xf numFmtId="0" fontId="64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left" vertical="top" wrapText="1"/>
    </xf>
    <xf numFmtId="3" fontId="48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5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2" fillId="0" borderId="19" xfId="43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0" fontId="2" fillId="0" borderId="36" xfId="43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 indent="1"/>
    </xf>
    <xf numFmtId="49" fontId="3" fillId="0" borderId="37" xfId="43" applyNumberFormat="1" applyFont="1" applyFill="1" applyBorder="1" applyAlignment="1">
      <alignment horizontal="center" vertical="center"/>
    </xf>
    <xf numFmtId="0" fontId="3" fillId="0" borderId="38" xfId="43" applyFont="1" applyFill="1" applyBorder="1" applyAlignment="1">
      <alignment horizontal="center" vertical="center" wrapText="1"/>
    </xf>
    <xf numFmtId="49" fontId="3" fillId="0" borderId="38" xfId="43" applyNumberFormat="1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3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8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5"/>
    </xf>
    <xf numFmtId="0" fontId="53" fillId="0" borderId="36" xfId="0" applyFont="1" applyFill="1" applyBorder="1" applyAlignment="1">
      <alignment horizontal="center" vertical="center"/>
    </xf>
    <xf numFmtId="4" fontId="1" fillId="0" borderId="38" xfId="71" applyNumberFormat="1" applyFont="1" applyFill="1" applyBorder="1" applyAlignment="1">
      <alignment horizontal="center" vertical="center"/>
    </xf>
    <xf numFmtId="4" fontId="1" fillId="0" borderId="39" xfId="71" applyNumberFormat="1" applyFont="1" applyFill="1" applyBorder="1" applyAlignment="1">
      <alignment horizontal="center" vertical="center"/>
    </xf>
    <xf numFmtId="4" fontId="1" fillId="0" borderId="31" xfId="43" applyNumberFormat="1" applyFont="1" applyFill="1" applyBorder="1" applyAlignment="1">
      <alignment horizontal="center" vertical="center" wrapText="1"/>
    </xf>
    <xf numFmtId="49" fontId="1" fillId="0" borderId="35" xfId="43" applyNumberFormat="1" applyFont="1" applyFill="1" applyBorder="1" applyAlignment="1">
      <alignment horizontal="center" vertical="center"/>
    </xf>
    <xf numFmtId="0" fontId="3" fillId="0" borderId="30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49" fontId="3" fillId="0" borderId="37" xfId="43" applyNumberFormat="1" applyFont="1" applyFill="1" applyBorder="1" applyAlignment="1">
      <alignment horizontal="center" vertical="center" wrapText="1"/>
    </xf>
    <xf numFmtId="0" fontId="1" fillId="0" borderId="34" xfId="43" applyFont="1" applyFill="1" applyBorder="1" applyAlignment="1">
      <alignment horizontal="center" vertical="center"/>
    </xf>
    <xf numFmtId="0" fontId="1" fillId="0" borderId="36" xfId="43" applyFont="1" applyFill="1" applyBorder="1" applyAlignment="1">
      <alignment horizontal="center" vertical="center"/>
    </xf>
    <xf numFmtId="0" fontId="1" fillId="0" borderId="39" xfId="43" applyFont="1" applyFill="1" applyBorder="1" applyAlignment="1">
      <alignment horizontal="center" vertical="center"/>
    </xf>
    <xf numFmtId="0" fontId="1" fillId="0" borderId="41" xfId="43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/>
    </xf>
    <xf numFmtId="4" fontId="1" fillId="0" borderId="37" xfId="71" applyNumberFormat="1" applyFont="1" applyFill="1" applyBorder="1" applyAlignment="1">
      <alignment horizontal="center" vertical="center"/>
    </xf>
    <xf numFmtId="0" fontId="1" fillId="0" borderId="34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" fontId="49" fillId="0" borderId="30" xfId="0" applyNumberFormat="1" applyFont="1" applyFill="1" applyBorder="1" applyAlignment="1">
      <alignment horizontal="center" vertical="center"/>
    </xf>
    <xf numFmtId="4" fontId="49" fillId="0" borderId="34" xfId="0" applyNumberFormat="1" applyFont="1" applyFill="1" applyBorder="1" applyAlignment="1">
      <alignment horizontal="center" vertical="center"/>
    </xf>
    <xf numFmtId="4" fontId="49" fillId="0" borderId="19" xfId="0" applyNumberFormat="1" applyFont="1" applyFill="1" applyBorder="1" applyAlignment="1">
      <alignment horizontal="center" vertical="center"/>
    </xf>
    <xf numFmtId="4" fontId="49" fillId="0" borderId="36" xfId="0" applyNumberFormat="1" applyFont="1" applyFill="1" applyBorder="1" applyAlignment="1">
      <alignment horizontal="center" vertical="center"/>
    </xf>
    <xf numFmtId="4" fontId="49" fillId="0" borderId="35" xfId="0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49" fillId="0" borderId="37" xfId="0" applyNumberFormat="1" applyFont="1" applyFill="1" applyBorder="1" applyAlignment="1">
      <alignment horizontal="center" vertical="center"/>
    </xf>
    <xf numFmtId="4" fontId="49" fillId="0" borderId="39" xfId="0" applyNumberFormat="1" applyFont="1" applyFill="1" applyBorder="1" applyAlignment="1">
      <alignment horizontal="center" vertical="center"/>
    </xf>
    <xf numFmtId="4" fontId="49" fillId="0" borderId="31" xfId="0" applyNumberFormat="1" applyFont="1" applyFill="1" applyBorder="1" applyAlignment="1">
      <alignment horizontal="center" vertical="center"/>
    </xf>
    <xf numFmtId="4" fontId="49" fillId="0" borderId="40" xfId="0" applyNumberFormat="1" applyFont="1" applyFill="1" applyBorder="1" applyAlignment="1">
      <alignment horizontal="center" vertical="center"/>
    </xf>
    <xf numFmtId="4" fontId="49" fillId="0" borderId="29" xfId="0" applyNumberFormat="1" applyFont="1" applyFill="1" applyBorder="1" applyAlignment="1">
      <alignment horizontal="center" vertical="center"/>
    </xf>
    <xf numFmtId="4" fontId="49" fillId="0" borderId="41" xfId="0" applyNumberFormat="1" applyFont="1" applyFill="1" applyBorder="1" applyAlignment="1">
      <alignment horizontal="center" vertical="center"/>
    </xf>
    <xf numFmtId="175" fontId="49" fillId="0" borderId="19" xfId="80" applyNumberFormat="1" applyFont="1" applyFill="1" applyBorder="1" applyAlignment="1">
      <alignment horizontal="center" vertical="center"/>
    </xf>
    <xf numFmtId="10" fontId="49" fillId="0" borderId="35" xfId="80" applyNumberFormat="1" applyFont="1" applyFill="1" applyBorder="1" applyAlignment="1">
      <alignment horizontal="center" vertical="center"/>
    </xf>
    <xf numFmtId="10" fontId="49" fillId="0" borderId="36" xfId="80" applyNumberFormat="1" applyFont="1" applyFill="1" applyBorder="1" applyAlignment="1">
      <alignment horizontal="center" vertical="center"/>
    </xf>
    <xf numFmtId="175" fontId="49" fillId="0" borderId="38" xfId="80" applyNumberFormat="1" applyFont="1" applyFill="1" applyBorder="1" applyAlignment="1">
      <alignment horizontal="center" vertical="center"/>
    </xf>
    <xf numFmtId="10" fontId="49" fillId="0" borderId="37" xfId="80" applyNumberFormat="1" applyFont="1" applyFill="1" applyBorder="1" applyAlignment="1">
      <alignment horizontal="center" vertical="center"/>
    </xf>
    <xf numFmtId="10" fontId="49" fillId="0" borderId="39" xfId="80" applyNumberFormat="1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36" xfId="0" applyFont="1" applyFill="1" applyBorder="1" applyAlignment="1">
      <alignment horizontal="center" vertical="center"/>
    </xf>
    <xf numFmtId="0" fontId="49" fillId="0" borderId="35" xfId="0" applyFont="1" applyFill="1" applyBorder="1" applyAlignment="1">
      <alignment horizontal="center" vertical="center"/>
    </xf>
    <xf numFmtId="4" fontId="49" fillId="0" borderId="38" xfId="0" applyNumberFormat="1" applyFont="1" applyFill="1" applyBorder="1" applyAlignment="1">
      <alignment horizontal="center" vertical="center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/>
    </xf>
    <xf numFmtId="49" fontId="1" fillId="0" borderId="0" xfId="43" applyNumberFormat="1" applyFont="1" applyFill="1" applyAlignment="1">
      <alignment horizontal="center" vertical="center"/>
    </xf>
    <xf numFmtId="4" fontId="1" fillId="0" borderId="0" xfId="43" applyNumberFormat="1" applyFont="1" applyFill="1" applyAlignment="1">
      <alignment horizontal="center" vertical="center" wrapText="1"/>
    </xf>
    <xf numFmtId="4" fontId="1" fillId="0" borderId="0" xfId="43" applyNumberFormat="1" applyFont="1" applyFill="1"/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43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/>
    </xf>
    <xf numFmtId="49" fontId="1" fillId="0" borderId="37" xfId="43" applyNumberFormat="1" applyFont="1" applyFill="1" applyBorder="1" applyAlignment="1">
      <alignment horizontal="center" vertical="center"/>
    </xf>
    <xf numFmtId="4" fontId="1" fillId="0" borderId="39" xfId="43" applyNumberFormat="1" applyFont="1" applyFill="1" applyBorder="1" applyAlignment="1">
      <alignment horizontal="center" vertical="center"/>
    </xf>
    <xf numFmtId="4" fontId="1" fillId="0" borderId="30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7" xfId="43" applyNumberFormat="1" applyFont="1" applyFill="1" applyBorder="1" applyAlignment="1">
      <alignment horizontal="center" vertical="center" wrapText="1"/>
    </xf>
    <xf numFmtId="2" fontId="3" fillId="0" borderId="37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10" fontId="49" fillId="0" borderId="19" xfId="80" applyNumberFormat="1" applyFont="1" applyFill="1" applyBorder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6" fillId="0" borderId="0" xfId="56" applyFont="1" applyAlignment="1">
      <alignment horizontal="left" vertical="center" wrapText="1"/>
    </xf>
    <xf numFmtId="0" fontId="56" fillId="0" borderId="0" xfId="41" applyFont="1" applyFill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3" fillId="0" borderId="33" xfId="43" applyFont="1" applyFill="1" applyBorder="1" applyAlignment="1">
      <alignment horizontal="center" vertical="center" wrapText="1"/>
    </xf>
    <xf numFmtId="0" fontId="2" fillId="0" borderId="45" xfId="43" applyFont="1" applyFill="1" applyBorder="1" applyAlignment="1">
      <alignment horizontal="center" vertical="center" wrapText="1"/>
    </xf>
    <xf numFmtId="0" fontId="2" fillId="0" borderId="46" xfId="43" applyFont="1" applyFill="1" applyBorder="1" applyAlignment="1">
      <alignment horizontal="center" vertical="center" wrapText="1"/>
    </xf>
    <xf numFmtId="0" fontId="2" fillId="0" borderId="47" xfId="43" applyFont="1" applyFill="1" applyBorder="1" applyAlignment="1">
      <alignment horizontal="center" vertical="center" wrapText="1"/>
    </xf>
    <xf numFmtId="0" fontId="2" fillId="0" borderId="25" xfId="43" applyFont="1" applyFill="1" applyBorder="1" applyAlignment="1">
      <alignment horizontal="center" vertical="center" wrapText="1"/>
    </xf>
    <xf numFmtId="0" fontId="2" fillId="0" borderId="48" xfId="43" applyFont="1" applyFill="1" applyBorder="1" applyAlignment="1">
      <alignment horizontal="center" vertical="center" wrapText="1"/>
    </xf>
    <xf numFmtId="0" fontId="2" fillId="0" borderId="49" xfId="43" applyFont="1" applyFill="1" applyBorder="1" applyAlignment="1">
      <alignment horizontal="center" vertical="center" wrapText="1"/>
    </xf>
    <xf numFmtId="49" fontId="68" fillId="0" borderId="42" xfId="43" applyNumberFormat="1" applyFont="1" applyFill="1" applyBorder="1" applyAlignment="1">
      <alignment horizontal="center" vertical="center"/>
    </xf>
    <xf numFmtId="49" fontId="68" fillId="0" borderId="43" xfId="43" applyNumberFormat="1" applyFont="1" applyFill="1" applyBorder="1" applyAlignment="1">
      <alignment horizontal="center" vertical="center"/>
    </xf>
    <xf numFmtId="49" fontId="68" fillId="0" borderId="44" xfId="43" applyNumberFormat="1" applyFont="1" applyFill="1" applyBorder="1" applyAlignment="1">
      <alignment horizontal="center" vertical="center"/>
    </xf>
    <xf numFmtId="0" fontId="2" fillId="0" borderId="30" xfId="43" applyFont="1" applyFill="1" applyBorder="1" applyAlignment="1">
      <alignment horizontal="center" vertical="center" wrapText="1"/>
    </xf>
    <xf numFmtId="0" fontId="2" fillId="0" borderId="34" xfId="43" applyFont="1" applyFill="1" applyBorder="1" applyAlignment="1">
      <alignment horizontal="center" vertical="center" wrapText="1"/>
    </xf>
    <xf numFmtId="0" fontId="2" fillId="0" borderId="32" xfId="43" applyFont="1" applyFill="1" applyBorder="1" applyAlignment="1">
      <alignment horizontal="center" vertical="center" wrapText="1"/>
    </xf>
    <xf numFmtId="0" fontId="2" fillId="0" borderId="33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center" vertical="top" wrapText="1"/>
    </xf>
    <xf numFmtId="0" fontId="67" fillId="0" borderId="0" xfId="43" applyFont="1" applyFill="1" applyAlignment="1">
      <alignment horizontal="center" vertical="center" wrapText="1"/>
    </xf>
    <xf numFmtId="49" fontId="3" fillId="0" borderId="30" xfId="43" applyNumberFormat="1" applyFont="1" applyFill="1" applyBorder="1" applyAlignment="1">
      <alignment horizontal="center" vertical="center" wrapText="1"/>
    </xf>
    <xf numFmtId="49" fontId="3" fillId="0" borderId="35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34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" fillId="0" borderId="31" xfId="43" applyFont="1" applyFill="1" applyBorder="1" applyAlignment="1">
      <alignment horizontal="center" vertical="center" wrapText="1"/>
    </xf>
    <xf numFmtId="0" fontId="1" fillId="0" borderId="30" xfId="43" applyFont="1" applyFill="1" applyBorder="1" applyAlignment="1">
      <alignment horizontal="left" vertical="center" wrapText="1"/>
    </xf>
    <xf numFmtId="0" fontId="1" fillId="0" borderId="31" xfId="43" applyFont="1" applyFill="1" applyBorder="1" applyAlignment="1">
      <alignment horizontal="left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2" t="s">
        <v>233</v>
      </c>
      <c r="B1" s="383"/>
      <c r="C1" s="383"/>
      <c r="D1" s="383"/>
      <c r="E1" s="383"/>
      <c r="F1" s="383"/>
      <c r="G1" s="383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4" t="s">
        <v>318</v>
      </c>
      <c r="B72" s="384"/>
      <c r="C72" s="384"/>
      <c r="D72" s="384"/>
      <c r="E72" s="384"/>
      <c r="F72" s="384"/>
      <c r="G72" s="384"/>
    </row>
    <row r="73" spans="1:8" ht="15" x14ac:dyDescent="0.25">
      <c r="A73" s="384"/>
      <c r="B73" s="384"/>
      <c r="C73" s="384"/>
      <c r="D73" s="384"/>
      <c r="E73" s="384"/>
      <c r="F73" s="384"/>
      <c r="G73" s="384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4" t="s">
        <v>344</v>
      </c>
      <c r="B122" s="384"/>
      <c r="C122" s="384"/>
      <c r="D122" s="384"/>
      <c r="E122" s="384"/>
      <c r="F122" s="384"/>
      <c r="G122" s="384"/>
      <c r="H122" s="110"/>
      <c r="I122" s="110"/>
      <c r="J122" s="110"/>
      <c r="K122" s="110"/>
      <c r="L122" s="110"/>
    </row>
    <row r="123" spans="1:12" x14ac:dyDescent="0.25">
      <c r="A123" s="384"/>
      <c r="B123" s="384"/>
      <c r="C123" s="384"/>
      <c r="D123" s="384"/>
      <c r="E123" s="384"/>
      <c r="F123" s="384"/>
      <c r="G123" s="38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5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5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6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6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6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6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1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1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1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1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1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1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9"/>
  <sheetViews>
    <sheetView tabSelected="1" view="pageBreakPreview" zoomScale="55" zoomScaleNormal="100" zoomScaleSheetLayoutView="55" workbookViewId="0">
      <selection activeCell="A14" sqref="A14:A15"/>
    </sheetView>
  </sheetViews>
  <sheetFormatPr defaultColWidth="10.28515625" defaultRowHeight="15.75" x14ac:dyDescent="0.25"/>
  <cols>
    <col min="1" max="1" width="10.140625" style="294" customWidth="1"/>
    <col min="2" max="2" width="94.5703125" style="288" customWidth="1"/>
    <col min="3" max="3" width="15.7109375" style="290" customWidth="1"/>
    <col min="4" max="4" width="24.28515625" style="289" customWidth="1"/>
    <col min="5" max="6" width="24.28515625" style="290" customWidth="1"/>
    <col min="7" max="21" width="24.28515625" style="291" customWidth="1"/>
    <col min="22" max="16384" width="10.28515625" style="291"/>
  </cols>
  <sheetData>
    <row r="1" spans="1:21" ht="15.6" customHeight="1" x14ac:dyDescent="0.25">
      <c r="A1" s="403" t="s">
        <v>1169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</row>
    <row r="2" spans="1:21" ht="15.6" customHeight="1" x14ac:dyDescent="0.25">
      <c r="A2" s="403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4" spans="1:21" ht="21.75" customHeight="1" x14ac:dyDescent="0.25">
      <c r="A4" s="404" t="s">
        <v>1178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1" x14ac:dyDescent="0.25">
      <c r="A5" s="405" t="s">
        <v>1179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</row>
    <row r="6" spans="1:21" ht="24" customHeight="1" x14ac:dyDescent="0.25">
      <c r="A6" s="404" t="s">
        <v>1180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</row>
    <row r="7" spans="1:21" ht="21.75" customHeight="1" x14ac:dyDescent="0.25">
      <c r="A7" s="404" t="s">
        <v>1173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</row>
    <row r="8" spans="1:21" ht="18.75" x14ac:dyDescent="0.25">
      <c r="B8" s="296"/>
    </row>
    <row r="9" spans="1:21" ht="24" customHeight="1" x14ac:dyDescent="0.25">
      <c r="A9" s="402" t="s">
        <v>1181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</row>
    <row r="10" spans="1:21" ht="12.6" customHeight="1" x14ac:dyDescent="0.25">
      <c r="A10" s="406" t="s">
        <v>1158</v>
      </c>
      <c r="B10" s="406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</row>
    <row r="11" spans="1:21" x14ac:dyDescent="0.25">
      <c r="A11" s="291"/>
      <c r="B11" s="291"/>
      <c r="C11" s="291"/>
      <c r="D11" s="291"/>
      <c r="E11" s="291"/>
      <c r="F11" s="291"/>
    </row>
    <row r="12" spans="1:21" x14ac:dyDescent="0.25">
      <c r="A12" s="291"/>
      <c r="B12" s="291"/>
      <c r="C12" s="291"/>
      <c r="D12" s="369"/>
      <c r="E12" s="291"/>
      <c r="F12" s="291"/>
    </row>
    <row r="13" spans="1:21" ht="18.75" customHeight="1" thickBot="1" x14ac:dyDescent="0.3">
      <c r="A13" s="407" t="s">
        <v>1119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</row>
    <row r="14" spans="1:21" ht="30.75" customHeight="1" x14ac:dyDescent="0.25">
      <c r="A14" s="408" t="s">
        <v>1122</v>
      </c>
      <c r="B14" s="410" t="s">
        <v>1</v>
      </c>
      <c r="C14" s="412" t="s">
        <v>1123</v>
      </c>
      <c r="D14" s="325" t="s">
        <v>1162</v>
      </c>
      <c r="E14" s="379" t="s">
        <v>1163</v>
      </c>
      <c r="F14" s="410" t="s">
        <v>1164</v>
      </c>
      <c r="G14" s="410"/>
      <c r="H14" s="414" t="s">
        <v>1165</v>
      </c>
      <c r="I14" s="414"/>
      <c r="J14" s="410" t="s">
        <v>1166</v>
      </c>
      <c r="K14" s="410"/>
      <c r="L14" s="414" t="s">
        <v>1167</v>
      </c>
      <c r="M14" s="414"/>
      <c r="N14" s="400" t="s">
        <v>1168</v>
      </c>
      <c r="O14" s="401"/>
      <c r="P14" s="400" t="s">
        <v>1170</v>
      </c>
      <c r="Q14" s="401"/>
      <c r="R14" s="400" t="s">
        <v>1171</v>
      </c>
      <c r="S14" s="401"/>
      <c r="T14" s="398" t="s">
        <v>519</v>
      </c>
      <c r="U14" s="399"/>
    </row>
    <row r="15" spans="1:21" ht="71.25" customHeight="1" x14ac:dyDescent="0.25">
      <c r="A15" s="409"/>
      <c r="B15" s="411"/>
      <c r="C15" s="413"/>
      <c r="D15" s="326" t="s">
        <v>191</v>
      </c>
      <c r="E15" s="301" t="s">
        <v>191</v>
      </c>
      <c r="F15" s="301" t="s">
        <v>1161</v>
      </c>
      <c r="G15" s="301" t="s">
        <v>191</v>
      </c>
      <c r="H15" s="301" t="s">
        <v>1161</v>
      </c>
      <c r="I15" s="301" t="s">
        <v>603</v>
      </c>
      <c r="J15" s="301" t="s">
        <v>1161</v>
      </c>
      <c r="K15" s="301" t="s">
        <v>603</v>
      </c>
      <c r="L15" s="301" t="s">
        <v>1161</v>
      </c>
      <c r="M15" s="301" t="s">
        <v>603</v>
      </c>
      <c r="N15" s="301" t="s">
        <v>1161</v>
      </c>
      <c r="O15" s="301" t="s">
        <v>603</v>
      </c>
      <c r="P15" s="301" t="s">
        <v>1077</v>
      </c>
      <c r="Q15" s="301" t="s">
        <v>603</v>
      </c>
      <c r="R15" s="301" t="s">
        <v>1077</v>
      </c>
      <c r="S15" s="301" t="s">
        <v>603</v>
      </c>
      <c r="T15" s="326" t="s">
        <v>1077</v>
      </c>
      <c r="U15" s="304" t="s">
        <v>603</v>
      </c>
    </row>
    <row r="16" spans="1:21" s="299" customFormat="1" ht="16.5" thickBot="1" x14ac:dyDescent="0.3">
      <c r="A16" s="308">
        <v>1</v>
      </c>
      <c r="B16" s="309">
        <v>2</v>
      </c>
      <c r="C16" s="311">
        <v>3</v>
      </c>
      <c r="D16" s="327" t="s">
        <v>52</v>
      </c>
      <c r="E16" s="310" t="s">
        <v>55</v>
      </c>
      <c r="F16" s="310" t="s">
        <v>1078</v>
      </c>
      <c r="G16" s="310" t="s">
        <v>1079</v>
      </c>
      <c r="H16" s="310" t="s">
        <v>1080</v>
      </c>
      <c r="I16" s="310" t="s">
        <v>1081</v>
      </c>
      <c r="J16" s="310" t="s">
        <v>1082</v>
      </c>
      <c r="K16" s="310" t="s">
        <v>1083</v>
      </c>
      <c r="L16" s="310" t="s">
        <v>1084</v>
      </c>
      <c r="M16" s="310" t="s">
        <v>1085</v>
      </c>
      <c r="N16" s="310" t="s">
        <v>1086</v>
      </c>
      <c r="O16" s="310" t="s">
        <v>1159</v>
      </c>
      <c r="P16" s="310" t="s">
        <v>1174</v>
      </c>
      <c r="Q16" s="310" t="s">
        <v>1175</v>
      </c>
      <c r="R16" s="310" t="s">
        <v>1176</v>
      </c>
      <c r="S16" s="310" t="s">
        <v>1177</v>
      </c>
      <c r="T16" s="308" t="s">
        <v>1087</v>
      </c>
      <c r="U16" s="311">
        <v>6</v>
      </c>
    </row>
    <row r="17" spans="1:21" s="297" customFormat="1" ht="16.5" thickBot="1" x14ac:dyDescent="0.3">
      <c r="A17" s="395" t="s">
        <v>1133</v>
      </c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7"/>
    </row>
    <row r="18" spans="1:21" s="297" customFormat="1" x14ac:dyDescent="0.25">
      <c r="A18" s="314" t="s">
        <v>16</v>
      </c>
      <c r="B18" s="315" t="s">
        <v>1132</v>
      </c>
      <c r="C18" s="328" t="s">
        <v>747</v>
      </c>
      <c r="D18" s="370">
        <v>10473.274504499999</v>
      </c>
      <c r="E18" s="370">
        <v>12357.417159062999</v>
      </c>
      <c r="F18" s="370">
        <v>12531.374488421859</v>
      </c>
      <c r="G18" s="370">
        <v>12542.5811052224</v>
      </c>
      <c r="H18" s="370">
        <v>14118.894959956624</v>
      </c>
      <c r="I18" s="370">
        <f>SUM(I24,I26,I27,I32)</f>
        <v>14557.708440042594</v>
      </c>
      <c r="J18" s="370">
        <v>14331.769562295049</v>
      </c>
      <c r="K18" s="370">
        <f>SUM(K24,K26,K27,K32)</f>
        <v>15520.998429924195</v>
      </c>
      <c r="L18" s="370">
        <v>15142.435264072035</v>
      </c>
      <c r="M18" s="370">
        <f>SUM(M24,M26,M27,M32)</f>
        <v>16382.64065023118</v>
      </c>
      <c r="N18" s="370">
        <v>15940.802963735568</v>
      </c>
      <c r="O18" s="370">
        <f>SUM(O24,O26,O27,O32)</f>
        <v>17186.986336589285</v>
      </c>
      <c r="P18" s="370">
        <f>SUM(P24,P26,P27,P32)</f>
        <v>18110.996005206543</v>
      </c>
      <c r="Q18" s="370" t="s">
        <v>286</v>
      </c>
      <c r="R18" s="370">
        <f>SUM(R24,R26,R27,R32)</f>
        <v>19090.599275346121</v>
      </c>
      <c r="S18" s="370" t="s">
        <v>286</v>
      </c>
      <c r="T18" s="336">
        <f t="shared" ref="T18:T49" si="0">IFERROR(H18+J18+L18+N18+P18+R18+0+0,"-")</f>
        <v>96735.49803061194</v>
      </c>
      <c r="U18" s="337">
        <f t="shared" ref="U18:U49" si="1">IFERROR(I18+K18+M18+O18,"-")</f>
        <v>63648.333856787256</v>
      </c>
    </row>
    <row r="19" spans="1:21" s="297" customFormat="1" x14ac:dyDescent="0.25">
      <c r="A19" s="305" t="s">
        <v>17</v>
      </c>
      <c r="B19" s="282" t="s">
        <v>1006</v>
      </c>
      <c r="C19" s="329" t="s">
        <v>747</v>
      </c>
      <c r="D19" s="303" t="s">
        <v>286</v>
      </c>
      <c r="E19" s="303" t="s">
        <v>286</v>
      </c>
      <c r="F19" s="303" t="s">
        <v>286</v>
      </c>
      <c r="G19" s="303" t="s">
        <v>286</v>
      </c>
      <c r="H19" s="303" t="s">
        <v>286</v>
      </c>
      <c r="I19" s="303" t="s">
        <v>286</v>
      </c>
      <c r="J19" s="303" t="s">
        <v>286</v>
      </c>
      <c r="K19" s="303" t="s">
        <v>286</v>
      </c>
      <c r="L19" s="303" t="s">
        <v>286</v>
      </c>
      <c r="M19" s="303" t="s">
        <v>286</v>
      </c>
      <c r="N19" s="303" t="s">
        <v>286</v>
      </c>
      <c r="O19" s="303" t="s">
        <v>286</v>
      </c>
      <c r="P19" s="303" t="s">
        <v>286</v>
      </c>
      <c r="Q19" s="303" t="s">
        <v>286</v>
      </c>
      <c r="R19" s="303" t="s">
        <v>286</v>
      </c>
      <c r="S19" s="303" t="s">
        <v>286</v>
      </c>
      <c r="T19" s="340" t="str">
        <f t="shared" si="0"/>
        <v>-</v>
      </c>
      <c r="U19" s="339" t="str">
        <f t="shared" si="1"/>
        <v>-</v>
      </c>
    </row>
    <row r="20" spans="1:21" s="297" customFormat="1" ht="31.5" x14ac:dyDescent="0.25">
      <c r="A20" s="305" t="s">
        <v>199</v>
      </c>
      <c r="B20" s="283" t="s">
        <v>896</v>
      </c>
      <c r="C20" s="329" t="s">
        <v>747</v>
      </c>
      <c r="D20" s="303" t="s">
        <v>286</v>
      </c>
      <c r="E20" s="303" t="s">
        <v>286</v>
      </c>
      <c r="F20" s="303" t="s">
        <v>286</v>
      </c>
      <c r="G20" s="303" t="s">
        <v>286</v>
      </c>
      <c r="H20" s="303" t="s">
        <v>286</v>
      </c>
      <c r="I20" s="303" t="s">
        <v>286</v>
      </c>
      <c r="J20" s="303" t="s">
        <v>286</v>
      </c>
      <c r="K20" s="303" t="s">
        <v>286</v>
      </c>
      <c r="L20" s="303" t="s">
        <v>286</v>
      </c>
      <c r="M20" s="303" t="s">
        <v>286</v>
      </c>
      <c r="N20" s="303" t="s">
        <v>286</v>
      </c>
      <c r="O20" s="303" t="s">
        <v>286</v>
      </c>
      <c r="P20" s="303" t="s">
        <v>286</v>
      </c>
      <c r="Q20" s="303" t="s">
        <v>286</v>
      </c>
      <c r="R20" s="303" t="s">
        <v>286</v>
      </c>
      <c r="S20" s="303" t="s">
        <v>286</v>
      </c>
      <c r="T20" s="340" t="str">
        <f t="shared" si="0"/>
        <v>-</v>
      </c>
      <c r="U20" s="339" t="str">
        <f t="shared" si="1"/>
        <v>-</v>
      </c>
    </row>
    <row r="21" spans="1:21" s="297" customFormat="1" ht="31.5" x14ac:dyDescent="0.25">
      <c r="A21" s="305" t="s">
        <v>201</v>
      </c>
      <c r="B21" s="283" t="s">
        <v>897</v>
      </c>
      <c r="C21" s="329" t="s">
        <v>747</v>
      </c>
      <c r="D21" s="303" t="s">
        <v>286</v>
      </c>
      <c r="E21" s="303" t="s">
        <v>286</v>
      </c>
      <c r="F21" s="303" t="s">
        <v>286</v>
      </c>
      <c r="G21" s="303" t="s">
        <v>286</v>
      </c>
      <c r="H21" s="303" t="s">
        <v>286</v>
      </c>
      <c r="I21" s="303" t="s">
        <v>286</v>
      </c>
      <c r="J21" s="303" t="s">
        <v>286</v>
      </c>
      <c r="K21" s="303" t="s">
        <v>286</v>
      </c>
      <c r="L21" s="303" t="s">
        <v>286</v>
      </c>
      <c r="M21" s="303" t="s">
        <v>286</v>
      </c>
      <c r="N21" s="303" t="s">
        <v>286</v>
      </c>
      <c r="O21" s="303" t="s">
        <v>286</v>
      </c>
      <c r="P21" s="303" t="s">
        <v>286</v>
      </c>
      <c r="Q21" s="303" t="s">
        <v>286</v>
      </c>
      <c r="R21" s="303" t="s">
        <v>286</v>
      </c>
      <c r="S21" s="303" t="s">
        <v>286</v>
      </c>
      <c r="T21" s="340" t="str">
        <f t="shared" si="0"/>
        <v>-</v>
      </c>
      <c r="U21" s="339" t="str">
        <f t="shared" si="1"/>
        <v>-</v>
      </c>
    </row>
    <row r="22" spans="1:21" s="297" customFormat="1" ht="31.5" x14ac:dyDescent="0.25">
      <c r="A22" s="305" t="s">
        <v>203</v>
      </c>
      <c r="B22" s="283" t="s">
        <v>882</v>
      </c>
      <c r="C22" s="329" t="s">
        <v>747</v>
      </c>
      <c r="D22" s="303" t="s">
        <v>286</v>
      </c>
      <c r="E22" s="303" t="s">
        <v>286</v>
      </c>
      <c r="F22" s="303" t="s">
        <v>286</v>
      </c>
      <c r="G22" s="303" t="s">
        <v>286</v>
      </c>
      <c r="H22" s="303" t="s">
        <v>286</v>
      </c>
      <c r="I22" s="303" t="s">
        <v>286</v>
      </c>
      <c r="J22" s="303" t="s">
        <v>286</v>
      </c>
      <c r="K22" s="303" t="s">
        <v>286</v>
      </c>
      <c r="L22" s="303" t="s">
        <v>286</v>
      </c>
      <c r="M22" s="303" t="s">
        <v>286</v>
      </c>
      <c r="N22" s="303" t="s">
        <v>286</v>
      </c>
      <c r="O22" s="303" t="s">
        <v>286</v>
      </c>
      <c r="P22" s="303" t="s">
        <v>286</v>
      </c>
      <c r="Q22" s="303" t="s">
        <v>286</v>
      </c>
      <c r="R22" s="303" t="s">
        <v>286</v>
      </c>
      <c r="S22" s="303" t="s">
        <v>286</v>
      </c>
      <c r="T22" s="340" t="str">
        <f t="shared" si="0"/>
        <v>-</v>
      </c>
      <c r="U22" s="339" t="str">
        <f t="shared" si="1"/>
        <v>-</v>
      </c>
    </row>
    <row r="23" spans="1:21" s="297" customFormat="1" x14ac:dyDescent="0.25">
      <c r="A23" s="305" t="s">
        <v>18</v>
      </c>
      <c r="B23" s="282" t="s">
        <v>1043</v>
      </c>
      <c r="C23" s="329" t="s">
        <v>747</v>
      </c>
      <c r="D23" s="303" t="s">
        <v>286</v>
      </c>
      <c r="E23" s="303" t="s">
        <v>286</v>
      </c>
      <c r="F23" s="303" t="s">
        <v>286</v>
      </c>
      <c r="G23" s="303" t="s">
        <v>286</v>
      </c>
      <c r="H23" s="303" t="s">
        <v>286</v>
      </c>
      <c r="I23" s="303" t="s">
        <v>286</v>
      </c>
      <c r="J23" s="303" t="s">
        <v>286</v>
      </c>
      <c r="K23" s="303" t="s">
        <v>286</v>
      </c>
      <c r="L23" s="303" t="s">
        <v>286</v>
      </c>
      <c r="M23" s="303" t="s">
        <v>286</v>
      </c>
      <c r="N23" s="303" t="s">
        <v>286</v>
      </c>
      <c r="O23" s="303" t="s">
        <v>286</v>
      </c>
      <c r="P23" s="303" t="s">
        <v>286</v>
      </c>
      <c r="Q23" s="303" t="s">
        <v>286</v>
      </c>
      <c r="R23" s="303" t="s">
        <v>286</v>
      </c>
      <c r="S23" s="303" t="s">
        <v>286</v>
      </c>
      <c r="T23" s="340" t="str">
        <f t="shared" si="0"/>
        <v>-</v>
      </c>
      <c r="U23" s="339" t="str">
        <f t="shared" si="1"/>
        <v>-</v>
      </c>
    </row>
    <row r="24" spans="1:21" s="297" customFormat="1" x14ac:dyDescent="0.25">
      <c r="A24" s="305" t="s">
        <v>21</v>
      </c>
      <c r="B24" s="282" t="s">
        <v>936</v>
      </c>
      <c r="C24" s="329" t="s">
        <v>747</v>
      </c>
      <c r="D24" s="303">
        <v>10121.975150539998</v>
      </c>
      <c r="E24" s="303">
        <v>11173.24734319</v>
      </c>
      <c r="F24" s="303">
        <v>11641.4684011795</v>
      </c>
      <c r="G24" s="303">
        <v>11658.638319052399</v>
      </c>
      <c r="H24" s="303">
        <v>12638.93901</v>
      </c>
      <c r="I24" s="303">
        <v>13159.174360689201</v>
      </c>
      <c r="J24" s="303">
        <v>13355.601817146635</v>
      </c>
      <c r="K24" s="303">
        <v>14509.895618631732</v>
      </c>
      <c r="L24" s="303">
        <v>13980.074257404309</v>
      </c>
      <c r="M24" s="303">
        <v>15370.437135003887</v>
      </c>
      <c r="N24" s="303">
        <v>14566.194535742845</v>
      </c>
      <c r="O24" s="303">
        <v>16185.415282878239</v>
      </c>
      <c r="P24" s="303">
        <v>17001.155368856384</v>
      </c>
      <c r="Q24" s="303" t="s">
        <v>286</v>
      </c>
      <c r="R24" s="303">
        <v>17858.008511017622</v>
      </c>
      <c r="S24" s="303" t="s">
        <v>286</v>
      </c>
      <c r="T24" s="340">
        <f t="shared" si="0"/>
        <v>89399.973500167805</v>
      </c>
      <c r="U24" s="339">
        <f t="shared" si="1"/>
        <v>59224.92239720306</v>
      </c>
    </row>
    <row r="25" spans="1:21" s="297" customFormat="1" x14ac:dyDescent="0.25">
      <c r="A25" s="305" t="s">
        <v>37</v>
      </c>
      <c r="B25" s="282" t="s">
        <v>1044</v>
      </c>
      <c r="C25" s="329" t="s">
        <v>747</v>
      </c>
      <c r="D25" s="303" t="s">
        <v>286</v>
      </c>
      <c r="E25" s="303" t="s">
        <v>286</v>
      </c>
      <c r="F25" s="303" t="s">
        <v>286</v>
      </c>
      <c r="G25" s="303" t="s">
        <v>286</v>
      </c>
      <c r="H25" s="303" t="s">
        <v>286</v>
      </c>
      <c r="I25" s="303" t="s">
        <v>286</v>
      </c>
      <c r="J25" s="303" t="s">
        <v>286</v>
      </c>
      <c r="K25" s="303" t="s">
        <v>286</v>
      </c>
      <c r="L25" s="303" t="s">
        <v>286</v>
      </c>
      <c r="M25" s="303" t="s">
        <v>286</v>
      </c>
      <c r="N25" s="303" t="s">
        <v>286</v>
      </c>
      <c r="O25" s="303" t="s">
        <v>286</v>
      </c>
      <c r="P25" s="303" t="s">
        <v>286</v>
      </c>
      <c r="Q25" s="303" t="s">
        <v>286</v>
      </c>
      <c r="R25" s="303" t="s">
        <v>286</v>
      </c>
      <c r="S25" s="303" t="s">
        <v>286</v>
      </c>
      <c r="T25" s="340" t="str">
        <f t="shared" si="0"/>
        <v>-</v>
      </c>
      <c r="U25" s="339" t="str">
        <f t="shared" si="1"/>
        <v>-</v>
      </c>
    </row>
    <row r="26" spans="1:21" s="297" customFormat="1" x14ac:dyDescent="0.25">
      <c r="A26" s="305" t="s">
        <v>72</v>
      </c>
      <c r="B26" s="282" t="s">
        <v>937</v>
      </c>
      <c r="C26" s="329" t="s">
        <v>747</v>
      </c>
      <c r="D26" s="303">
        <v>124.24091757000001</v>
      </c>
      <c r="E26" s="303">
        <v>809.45314559999997</v>
      </c>
      <c r="F26" s="303">
        <v>518.43326234166125</v>
      </c>
      <c r="G26" s="303">
        <v>531.37624295000001</v>
      </c>
      <c r="H26" s="303">
        <v>885.29919703662551</v>
      </c>
      <c r="I26" s="303">
        <v>743.21803469339307</v>
      </c>
      <c r="J26" s="303">
        <v>214.77404222841426</v>
      </c>
      <c r="K26" s="303">
        <v>447.76950592006466</v>
      </c>
      <c r="L26" s="303">
        <v>234.55350624772652</v>
      </c>
      <c r="M26" s="303">
        <v>369.76354710276075</v>
      </c>
      <c r="N26" s="303">
        <v>223.55969019772652</v>
      </c>
      <c r="O26" s="303">
        <v>269.00985004907562</v>
      </c>
      <c r="P26" s="303">
        <v>274.71622417551555</v>
      </c>
      <c r="Q26" s="303" t="s">
        <v>286</v>
      </c>
      <c r="R26" s="303">
        <v>280.54364482001029</v>
      </c>
      <c r="S26" s="303" t="s">
        <v>286</v>
      </c>
      <c r="T26" s="340">
        <f t="shared" si="0"/>
        <v>2113.4463047060185</v>
      </c>
      <c r="U26" s="339">
        <f t="shared" si="1"/>
        <v>1829.7609377652941</v>
      </c>
    </row>
    <row r="27" spans="1:21" s="297" customFormat="1" x14ac:dyDescent="0.25">
      <c r="A27" s="305" t="s">
        <v>82</v>
      </c>
      <c r="B27" s="282" t="s">
        <v>938</v>
      </c>
      <c r="C27" s="329" t="s">
        <v>747</v>
      </c>
      <c r="D27" s="303">
        <v>0</v>
      </c>
      <c r="E27" s="303">
        <v>0</v>
      </c>
      <c r="F27" s="303">
        <v>0</v>
      </c>
      <c r="G27" s="303" t="s">
        <v>286</v>
      </c>
      <c r="H27" s="303">
        <v>0</v>
      </c>
      <c r="I27" s="303" t="s">
        <v>286</v>
      </c>
      <c r="J27" s="303">
        <v>0</v>
      </c>
      <c r="K27" s="303" t="s">
        <v>286</v>
      </c>
      <c r="L27" s="303">
        <v>0</v>
      </c>
      <c r="M27" s="303" t="s">
        <v>286</v>
      </c>
      <c r="N27" s="303">
        <v>0</v>
      </c>
      <c r="O27" s="303" t="s">
        <v>286</v>
      </c>
      <c r="P27" s="303" t="s">
        <v>286</v>
      </c>
      <c r="Q27" s="303" t="s">
        <v>286</v>
      </c>
      <c r="R27" s="303" t="s">
        <v>286</v>
      </c>
      <c r="S27" s="303" t="s">
        <v>286</v>
      </c>
      <c r="T27" s="340" t="str">
        <f t="shared" si="0"/>
        <v>-</v>
      </c>
      <c r="U27" s="339" t="str">
        <f t="shared" si="1"/>
        <v>-</v>
      </c>
    </row>
    <row r="28" spans="1:21" s="297" customFormat="1" x14ac:dyDescent="0.25">
      <c r="A28" s="305" t="s">
        <v>740</v>
      </c>
      <c r="B28" s="282" t="s">
        <v>1051</v>
      </c>
      <c r="C28" s="329" t="s">
        <v>747</v>
      </c>
      <c r="D28" s="303" t="s">
        <v>286</v>
      </c>
      <c r="E28" s="303" t="s">
        <v>286</v>
      </c>
      <c r="F28" s="303" t="s">
        <v>286</v>
      </c>
      <c r="G28" s="303" t="s">
        <v>286</v>
      </c>
      <c r="H28" s="303" t="s">
        <v>286</v>
      </c>
      <c r="I28" s="303" t="s">
        <v>286</v>
      </c>
      <c r="J28" s="303" t="s">
        <v>286</v>
      </c>
      <c r="K28" s="303" t="s">
        <v>286</v>
      </c>
      <c r="L28" s="303" t="s">
        <v>286</v>
      </c>
      <c r="M28" s="303" t="s">
        <v>286</v>
      </c>
      <c r="N28" s="303" t="s">
        <v>286</v>
      </c>
      <c r="O28" s="303" t="s">
        <v>286</v>
      </c>
      <c r="P28" s="303" t="s">
        <v>286</v>
      </c>
      <c r="Q28" s="303" t="s">
        <v>286</v>
      </c>
      <c r="R28" s="303" t="s">
        <v>286</v>
      </c>
      <c r="S28" s="303" t="s">
        <v>286</v>
      </c>
      <c r="T28" s="340" t="str">
        <f t="shared" si="0"/>
        <v>-</v>
      </c>
      <c r="U28" s="339" t="str">
        <f t="shared" si="1"/>
        <v>-</v>
      </c>
    </row>
    <row r="29" spans="1:21" s="297" customFormat="1" ht="31.5" x14ac:dyDescent="0.25">
      <c r="A29" s="305" t="s">
        <v>741</v>
      </c>
      <c r="B29" s="283" t="s">
        <v>816</v>
      </c>
      <c r="C29" s="329" t="s">
        <v>747</v>
      </c>
      <c r="D29" s="303" t="s">
        <v>286</v>
      </c>
      <c r="E29" s="303" t="s">
        <v>286</v>
      </c>
      <c r="F29" s="303" t="s">
        <v>286</v>
      </c>
      <c r="G29" s="303" t="s">
        <v>286</v>
      </c>
      <c r="H29" s="303" t="s">
        <v>286</v>
      </c>
      <c r="I29" s="303" t="s">
        <v>286</v>
      </c>
      <c r="J29" s="303" t="s">
        <v>286</v>
      </c>
      <c r="K29" s="303" t="s">
        <v>286</v>
      </c>
      <c r="L29" s="303" t="s">
        <v>286</v>
      </c>
      <c r="M29" s="303" t="s">
        <v>286</v>
      </c>
      <c r="N29" s="303" t="s">
        <v>286</v>
      </c>
      <c r="O29" s="303" t="s">
        <v>286</v>
      </c>
      <c r="P29" s="303" t="s">
        <v>286</v>
      </c>
      <c r="Q29" s="303" t="s">
        <v>286</v>
      </c>
      <c r="R29" s="303" t="s">
        <v>286</v>
      </c>
      <c r="S29" s="303" t="s">
        <v>286</v>
      </c>
      <c r="T29" s="340" t="str">
        <f t="shared" si="0"/>
        <v>-</v>
      </c>
      <c r="U29" s="339" t="str">
        <f t="shared" si="1"/>
        <v>-</v>
      </c>
    </row>
    <row r="30" spans="1:21" s="297" customFormat="1" x14ac:dyDescent="0.25">
      <c r="A30" s="305" t="s">
        <v>973</v>
      </c>
      <c r="B30" s="284" t="s">
        <v>642</v>
      </c>
      <c r="C30" s="329" t="s">
        <v>747</v>
      </c>
      <c r="D30" s="303" t="s">
        <v>286</v>
      </c>
      <c r="E30" s="303" t="s">
        <v>286</v>
      </c>
      <c r="F30" s="303" t="s">
        <v>286</v>
      </c>
      <c r="G30" s="303" t="s">
        <v>286</v>
      </c>
      <c r="H30" s="303" t="s">
        <v>286</v>
      </c>
      <c r="I30" s="303" t="s">
        <v>286</v>
      </c>
      <c r="J30" s="303" t="s">
        <v>286</v>
      </c>
      <c r="K30" s="303" t="s">
        <v>286</v>
      </c>
      <c r="L30" s="303" t="s">
        <v>286</v>
      </c>
      <c r="M30" s="303" t="s">
        <v>286</v>
      </c>
      <c r="N30" s="303" t="s">
        <v>286</v>
      </c>
      <c r="O30" s="303" t="s">
        <v>286</v>
      </c>
      <c r="P30" s="303" t="s">
        <v>286</v>
      </c>
      <c r="Q30" s="303" t="s">
        <v>286</v>
      </c>
      <c r="R30" s="303" t="s">
        <v>286</v>
      </c>
      <c r="S30" s="303" t="s">
        <v>286</v>
      </c>
      <c r="T30" s="340" t="str">
        <f t="shared" si="0"/>
        <v>-</v>
      </c>
      <c r="U30" s="339" t="str">
        <f t="shared" si="1"/>
        <v>-</v>
      </c>
    </row>
    <row r="31" spans="1:21" s="297" customFormat="1" x14ac:dyDescent="0.25">
      <c r="A31" s="305" t="s">
        <v>974</v>
      </c>
      <c r="B31" s="284" t="s">
        <v>630</v>
      </c>
      <c r="C31" s="329" t="s">
        <v>747</v>
      </c>
      <c r="D31" s="303" t="s">
        <v>286</v>
      </c>
      <c r="E31" s="303" t="s">
        <v>286</v>
      </c>
      <c r="F31" s="303" t="s">
        <v>286</v>
      </c>
      <c r="G31" s="303" t="s">
        <v>286</v>
      </c>
      <c r="H31" s="303" t="s">
        <v>286</v>
      </c>
      <c r="I31" s="303" t="s">
        <v>286</v>
      </c>
      <c r="J31" s="303" t="s">
        <v>286</v>
      </c>
      <c r="K31" s="303" t="s">
        <v>286</v>
      </c>
      <c r="L31" s="303" t="s">
        <v>286</v>
      </c>
      <c r="M31" s="303" t="s">
        <v>286</v>
      </c>
      <c r="N31" s="303" t="s">
        <v>286</v>
      </c>
      <c r="O31" s="303" t="s">
        <v>286</v>
      </c>
      <c r="P31" s="303" t="s">
        <v>286</v>
      </c>
      <c r="Q31" s="303" t="s">
        <v>286</v>
      </c>
      <c r="R31" s="303" t="s">
        <v>286</v>
      </c>
      <c r="S31" s="303" t="s">
        <v>286</v>
      </c>
      <c r="T31" s="340" t="str">
        <f t="shared" si="0"/>
        <v>-</v>
      </c>
      <c r="U31" s="339" t="str">
        <f t="shared" si="1"/>
        <v>-</v>
      </c>
    </row>
    <row r="32" spans="1:21" s="297" customFormat="1" x14ac:dyDescent="0.25">
      <c r="A32" s="305" t="s">
        <v>742</v>
      </c>
      <c r="B32" s="282" t="s">
        <v>939</v>
      </c>
      <c r="C32" s="329" t="s">
        <v>747</v>
      </c>
      <c r="D32" s="303">
        <v>227.05843639000076</v>
      </c>
      <c r="E32" s="303">
        <v>374.71667027299947</v>
      </c>
      <c r="F32" s="303">
        <v>371.47282490069932</v>
      </c>
      <c r="G32" s="303">
        <v>352.5665432200002</v>
      </c>
      <c r="H32" s="303">
        <v>594.65675291999912</v>
      </c>
      <c r="I32" s="303">
        <v>655.31604465999874</v>
      </c>
      <c r="J32" s="303">
        <v>761.39370291999933</v>
      </c>
      <c r="K32" s="303">
        <v>563.33330537239772</v>
      </c>
      <c r="L32" s="303">
        <v>927.80750042000091</v>
      </c>
      <c r="M32" s="303">
        <v>642.43996812453236</v>
      </c>
      <c r="N32" s="303">
        <v>1151.0487377949985</v>
      </c>
      <c r="O32" s="303">
        <v>732.56120366197013</v>
      </c>
      <c r="P32" s="303">
        <v>835.12441217464709</v>
      </c>
      <c r="Q32" s="303" t="s">
        <v>286</v>
      </c>
      <c r="R32" s="303">
        <v>952.04711950848844</v>
      </c>
      <c r="S32" s="303" t="s">
        <v>286</v>
      </c>
      <c r="T32" s="340">
        <f t="shared" si="0"/>
        <v>5222.0782257381334</v>
      </c>
      <c r="U32" s="339">
        <f t="shared" si="1"/>
        <v>2593.6505218188986</v>
      </c>
    </row>
    <row r="33" spans="1:21" s="297" customFormat="1" ht="30.75" customHeight="1" x14ac:dyDescent="0.25">
      <c r="A33" s="305" t="s">
        <v>19</v>
      </c>
      <c r="B33" s="295" t="s">
        <v>1007</v>
      </c>
      <c r="C33" s="329" t="s">
        <v>747</v>
      </c>
      <c r="D33" s="338">
        <v>8661.6281621399994</v>
      </c>
      <c r="E33" s="338">
        <v>9866.6347059699983</v>
      </c>
      <c r="F33" s="338">
        <v>10907.895710266814</v>
      </c>
      <c r="G33" s="338">
        <v>11023.73397539</v>
      </c>
      <c r="H33" s="338">
        <v>11764.438497815463</v>
      </c>
      <c r="I33" s="338">
        <v>11893.429564335607</v>
      </c>
      <c r="J33" s="338">
        <v>12460.09850833057</v>
      </c>
      <c r="K33" s="338">
        <v>12471.694660460074</v>
      </c>
      <c r="L33" s="338">
        <v>12797.660348018258</v>
      </c>
      <c r="M33" s="338">
        <v>12996.894092727471</v>
      </c>
      <c r="N33" s="338">
        <v>13320.996087644635</v>
      </c>
      <c r="O33" s="338">
        <v>13602.061205541169</v>
      </c>
      <c r="P33" s="338">
        <v>14139.330077798304</v>
      </c>
      <c r="Q33" s="338" t="s">
        <v>286</v>
      </c>
      <c r="R33" s="338">
        <v>14706.052856004168</v>
      </c>
      <c r="S33" s="338" t="s">
        <v>286</v>
      </c>
      <c r="T33" s="340">
        <f t="shared" si="0"/>
        <v>79188.576375611403</v>
      </c>
      <c r="U33" s="339">
        <f t="shared" si="1"/>
        <v>50964.07952306432</v>
      </c>
    </row>
    <row r="34" spans="1:21" s="297" customFormat="1" x14ac:dyDescent="0.25">
      <c r="A34" s="305" t="s">
        <v>23</v>
      </c>
      <c r="B34" s="282" t="s">
        <v>1006</v>
      </c>
      <c r="C34" s="329" t="s">
        <v>747</v>
      </c>
      <c r="D34" s="338" t="s">
        <v>286</v>
      </c>
      <c r="E34" s="338" t="s">
        <v>286</v>
      </c>
      <c r="F34" s="338" t="s">
        <v>286</v>
      </c>
      <c r="G34" s="338" t="s">
        <v>286</v>
      </c>
      <c r="H34" s="338" t="s">
        <v>286</v>
      </c>
      <c r="I34" s="338" t="s">
        <v>286</v>
      </c>
      <c r="J34" s="338" t="s">
        <v>286</v>
      </c>
      <c r="K34" s="338" t="s">
        <v>286</v>
      </c>
      <c r="L34" s="338" t="s">
        <v>286</v>
      </c>
      <c r="M34" s="338" t="s">
        <v>286</v>
      </c>
      <c r="N34" s="338" t="s">
        <v>286</v>
      </c>
      <c r="O34" s="338" t="s">
        <v>286</v>
      </c>
      <c r="P34" s="338" t="s">
        <v>286</v>
      </c>
      <c r="Q34" s="338" t="s">
        <v>286</v>
      </c>
      <c r="R34" s="338" t="s">
        <v>286</v>
      </c>
      <c r="S34" s="338" t="s">
        <v>286</v>
      </c>
      <c r="T34" s="340" t="str">
        <f t="shared" si="0"/>
        <v>-</v>
      </c>
      <c r="U34" s="339" t="str">
        <f t="shared" si="1"/>
        <v>-</v>
      </c>
    </row>
    <row r="35" spans="1:21" s="297" customFormat="1" ht="31.5" x14ac:dyDescent="0.25">
      <c r="A35" s="305" t="s">
        <v>836</v>
      </c>
      <c r="B35" s="141" t="s">
        <v>896</v>
      </c>
      <c r="C35" s="329" t="s">
        <v>747</v>
      </c>
      <c r="D35" s="338" t="s">
        <v>286</v>
      </c>
      <c r="E35" s="338" t="s">
        <v>286</v>
      </c>
      <c r="F35" s="338" t="s">
        <v>286</v>
      </c>
      <c r="G35" s="338" t="s">
        <v>286</v>
      </c>
      <c r="H35" s="338" t="s">
        <v>286</v>
      </c>
      <c r="I35" s="338" t="s">
        <v>286</v>
      </c>
      <c r="J35" s="338" t="s">
        <v>286</v>
      </c>
      <c r="K35" s="338" t="s">
        <v>286</v>
      </c>
      <c r="L35" s="338" t="s">
        <v>286</v>
      </c>
      <c r="M35" s="338" t="s">
        <v>286</v>
      </c>
      <c r="N35" s="338" t="s">
        <v>286</v>
      </c>
      <c r="O35" s="338" t="s">
        <v>286</v>
      </c>
      <c r="P35" s="338" t="s">
        <v>286</v>
      </c>
      <c r="Q35" s="338" t="s">
        <v>286</v>
      </c>
      <c r="R35" s="338" t="s">
        <v>286</v>
      </c>
      <c r="S35" s="338" t="s">
        <v>286</v>
      </c>
      <c r="T35" s="340" t="str">
        <f t="shared" si="0"/>
        <v>-</v>
      </c>
      <c r="U35" s="339" t="str">
        <f t="shared" si="1"/>
        <v>-</v>
      </c>
    </row>
    <row r="36" spans="1:21" s="297" customFormat="1" ht="31.5" x14ac:dyDescent="0.25">
      <c r="A36" s="305" t="s">
        <v>837</v>
      </c>
      <c r="B36" s="141" t="s">
        <v>897</v>
      </c>
      <c r="C36" s="329" t="s">
        <v>747</v>
      </c>
      <c r="D36" s="338" t="s">
        <v>286</v>
      </c>
      <c r="E36" s="338" t="s">
        <v>286</v>
      </c>
      <c r="F36" s="338" t="s">
        <v>286</v>
      </c>
      <c r="G36" s="338" t="s">
        <v>286</v>
      </c>
      <c r="H36" s="338" t="s">
        <v>286</v>
      </c>
      <c r="I36" s="338" t="s">
        <v>286</v>
      </c>
      <c r="J36" s="338" t="s">
        <v>286</v>
      </c>
      <c r="K36" s="338" t="s">
        <v>286</v>
      </c>
      <c r="L36" s="338" t="s">
        <v>286</v>
      </c>
      <c r="M36" s="338" t="s">
        <v>286</v>
      </c>
      <c r="N36" s="338" t="s">
        <v>286</v>
      </c>
      <c r="O36" s="338" t="s">
        <v>286</v>
      </c>
      <c r="P36" s="338" t="s">
        <v>286</v>
      </c>
      <c r="Q36" s="338" t="s">
        <v>286</v>
      </c>
      <c r="R36" s="338" t="s">
        <v>286</v>
      </c>
      <c r="S36" s="338" t="s">
        <v>286</v>
      </c>
      <c r="T36" s="340" t="str">
        <f t="shared" si="0"/>
        <v>-</v>
      </c>
      <c r="U36" s="339" t="str">
        <f t="shared" si="1"/>
        <v>-</v>
      </c>
    </row>
    <row r="37" spans="1:21" s="297" customFormat="1" ht="31.5" x14ac:dyDescent="0.25">
      <c r="A37" s="305" t="s">
        <v>842</v>
      </c>
      <c r="B37" s="141" t="s">
        <v>882</v>
      </c>
      <c r="C37" s="329" t="s">
        <v>747</v>
      </c>
      <c r="D37" s="338" t="s">
        <v>286</v>
      </c>
      <c r="E37" s="338" t="s">
        <v>286</v>
      </c>
      <c r="F37" s="338" t="s">
        <v>286</v>
      </c>
      <c r="G37" s="338" t="s">
        <v>286</v>
      </c>
      <c r="H37" s="338" t="s">
        <v>286</v>
      </c>
      <c r="I37" s="338" t="s">
        <v>286</v>
      </c>
      <c r="J37" s="338" t="s">
        <v>286</v>
      </c>
      <c r="K37" s="338" t="s">
        <v>286</v>
      </c>
      <c r="L37" s="338" t="s">
        <v>286</v>
      </c>
      <c r="M37" s="338" t="s">
        <v>286</v>
      </c>
      <c r="N37" s="338" t="s">
        <v>286</v>
      </c>
      <c r="O37" s="338" t="s">
        <v>286</v>
      </c>
      <c r="P37" s="338" t="s">
        <v>286</v>
      </c>
      <c r="Q37" s="338" t="s">
        <v>286</v>
      </c>
      <c r="R37" s="338" t="s">
        <v>286</v>
      </c>
      <c r="S37" s="338" t="s">
        <v>286</v>
      </c>
      <c r="T37" s="340" t="str">
        <f t="shared" si="0"/>
        <v>-</v>
      </c>
      <c r="U37" s="339" t="str">
        <f t="shared" si="1"/>
        <v>-</v>
      </c>
    </row>
    <row r="38" spans="1:21" s="297" customFormat="1" x14ac:dyDescent="0.25">
      <c r="A38" s="305" t="s">
        <v>24</v>
      </c>
      <c r="B38" s="282" t="s">
        <v>1043</v>
      </c>
      <c r="C38" s="329" t="s">
        <v>747</v>
      </c>
      <c r="D38" s="338" t="s">
        <v>286</v>
      </c>
      <c r="E38" s="338" t="s">
        <v>286</v>
      </c>
      <c r="F38" s="338" t="s">
        <v>286</v>
      </c>
      <c r="G38" s="338" t="s">
        <v>286</v>
      </c>
      <c r="H38" s="338" t="s">
        <v>286</v>
      </c>
      <c r="I38" s="338" t="s">
        <v>286</v>
      </c>
      <c r="J38" s="338" t="s">
        <v>286</v>
      </c>
      <c r="K38" s="338" t="s">
        <v>286</v>
      </c>
      <c r="L38" s="338" t="s">
        <v>286</v>
      </c>
      <c r="M38" s="338" t="s">
        <v>286</v>
      </c>
      <c r="N38" s="338" t="s">
        <v>286</v>
      </c>
      <c r="O38" s="338" t="s">
        <v>286</v>
      </c>
      <c r="P38" s="338" t="s">
        <v>286</v>
      </c>
      <c r="Q38" s="338" t="s">
        <v>286</v>
      </c>
      <c r="R38" s="338" t="s">
        <v>286</v>
      </c>
      <c r="S38" s="338" t="s">
        <v>286</v>
      </c>
      <c r="T38" s="340" t="str">
        <f t="shared" si="0"/>
        <v>-</v>
      </c>
      <c r="U38" s="339" t="str">
        <f t="shared" si="1"/>
        <v>-</v>
      </c>
    </row>
    <row r="39" spans="1:21" s="297" customFormat="1" x14ac:dyDescent="0.25">
      <c r="A39" s="305" t="s">
        <v>30</v>
      </c>
      <c r="B39" s="282" t="s">
        <v>936</v>
      </c>
      <c r="C39" s="329" t="s">
        <v>747</v>
      </c>
      <c r="D39" s="338">
        <v>8520.7283656</v>
      </c>
      <c r="E39" s="338">
        <v>9549.7534855099984</v>
      </c>
      <c r="F39" s="338">
        <v>10535.536072903753</v>
      </c>
      <c r="G39" s="338">
        <v>10830.191433599999</v>
      </c>
      <c r="H39" s="338">
        <v>11166.893605885913</v>
      </c>
      <c r="I39" s="338">
        <v>11383.30030981953</v>
      </c>
      <c r="J39" s="338">
        <v>11653.573036709076</v>
      </c>
      <c r="K39" s="338">
        <v>11875.741783929414</v>
      </c>
      <c r="L39" s="338">
        <v>11822.91214963146</v>
      </c>
      <c r="M39" s="338">
        <v>12328.592641765428</v>
      </c>
      <c r="N39" s="338">
        <v>12094.231848904379</v>
      </c>
      <c r="O39" s="338">
        <v>12851.714424601012</v>
      </c>
      <c r="P39" s="338">
        <v>13296.50375134597</v>
      </c>
      <c r="Q39" s="338" t="s">
        <v>286</v>
      </c>
      <c r="R39" s="338">
        <v>13758.555256737525</v>
      </c>
      <c r="S39" s="338" t="s">
        <v>286</v>
      </c>
      <c r="T39" s="340">
        <f t="shared" si="0"/>
        <v>73792.669649214324</v>
      </c>
      <c r="U39" s="339">
        <f t="shared" si="1"/>
        <v>48439.349160115387</v>
      </c>
    </row>
    <row r="40" spans="1:21" s="297" customFormat="1" x14ac:dyDescent="0.25">
      <c r="A40" s="305" t="s">
        <v>38</v>
      </c>
      <c r="B40" s="282" t="s">
        <v>1044</v>
      </c>
      <c r="C40" s="329" t="s">
        <v>747</v>
      </c>
      <c r="D40" s="338" t="s">
        <v>286</v>
      </c>
      <c r="E40" s="338" t="s">
        <v>286</v>
      </c>
      <c r="F40" s="338" t="s">
        <v>286</v>
      </c>
      <c r="G40" s="338" t="s">
        <v>286</v>
      </c>
      <c r="H40" s="338" t="s">
        <v>286</v>
      </c>
      <c r="I40" s="338" t="s">
        <v>286</v>
      </c>
      <c r="J40" s="338" t="s">
        <v>286</v>
      </c>
      <c r="K40" s="338" t="s">
        <v>286</v>
      </c>
      <c r="L40" s="338" t="s">
        <v>286</v>
      </c>
      <c r="M40" s="338" t="s">
        <v>286</v>
      </c>
      <c r="N40" s="338" t="s">
        <v>286</v>
      </c>
      <c r="O40" s="338" t="s">
        <v>286</v>
      </c>
      <c r="P40" s="338" t="s">
        <v>286</v>
      </c>
      <c r="Q40" s="338" t="s">
        <v>286</v>
      </c>
      <c r="R40" s="338" t="s">
        <v>286</v>
      </c>
      <c r="S40" s="338" t="s">
        <v>286</v>
      </c>
      <c r="T40" s="340" t="str">
        <f t="shared" si="0"/>
        <v>-</v>
      </c>
      <c r="U40" s="339" t="str">
        <f t="shared" si="1"/>
        <v>-</v>
      </c>
    </row>
    <row r="41" spans="1:21" s="297" customFormat="1" x14ac:dyDescent="0.25">
      <c r="A41" s="305" t="s">
        <v>39</v>
      </c>
      <c r="B41" s="282" t="s">
        <v>937</v>
      </c>
      <c r="C41" s="329" t="s">
        <v>747</v>
      </c>
      <c r="D41" s="338">
        <v>42.951633630000003</v>
      </c>
      <c r="E41" s="338">
        <v>55.860778490000001</v>
      </c>
      <c r="F41" s="338">
        <v>97.42152197420269</v>
      </c>
      <c r="G41" s="338">
        <v>64.331933329999998</v>
      </c>
      <c r="H41" s="338">
        <v>102.04997579566415</v>
      </c>
      <c r="I41" s="338">
        <v>85.220607788550808</v>
      </c>
      <c r="J41" s="338">
        <v>105.57606379034711</v>
      </c>
      <c r="K41" s="338">
        <v>88.661582841180831</v>
      </c>
      <c r="L41" s="338">
        <v>109.27941181455991</v>
      </c>
      <c r="M41" s="338">
        <v>92.237887160528231</v>
      </c>
      <c r="N41" s="338">
        <v>111.75614465958918</v>
      </c>
      <c r="O41" s="338">
        <v>95.981846875494711</v>
      </c>
      <c r="P41" s="338">
        <v>99.660646143431364</v>
      </c>
      <c r="Q41" s="338" t="s">
        <v>286</v>
      </c>
      <c r="R41" s="338">
        <v>103.48044669957336</v>
      </c>
      <c r="S41" s="338" t="s">
        <v>286</v>
      </c>
      <c r="T41" s="340">
        <f t="shared" si="0"/>
        <v>631.80268890316506</v>
      </c>
      <c r="U41" s="339">
        <f t="shared" si="1"/>
        <v>362.10192466575461</v>
      </c>
    </row>
    <row r="42" spans="1:21" s="297" customFormat="1" x14ac:dyDescent="0.25">
      <c r="A42" s="305" t="s">
        <v>40</v>
      </c>
      <c r="B42" s="282" t="s">
        <v>938</v>
      </c>
      <c r="C42" s="329" t="s">
        <v>747</v>
      </c>
      <c r="D42" s="338">
        <v>0</v>
      </c>
      <c r="E42" s="338">
        <v>0</v>
      </c>
      <c r="F42" s="338" t="s">
        <v>286</v>
      </c>
      <c r="G42" s="338" t="s">
        <v>286</v>
      </c>
      <c r="H42" s="338" t="s">
        <v>286</v>
      </c>
      <c r="I42" s="338" t="s">
        <v>286</v>
      </c>
      <c r="J42" s="338" t="s">
        <v>286</v>
      </c>
      <c r="K42" s="338" t="s">
        <v>286</v>
      </c>
      <c r="L42" s="338" t="s">
        <v>286</v>
      </c>
      <c r="M42" s="338" t="s">
        <v>286</v>
      </c>
      <c r="N42" s="338" t="s">
        <v>286</v>
      </c>
      <c r="O42" s="338" t="s">
        <v>286</v>
      </c>
      <c r="P42" s="338" t="s">
        <v>286</v>
      </c>
      <c r="Q42" s="338" t="s">
        <v>286</v>
      </c>
      <c r="R42" s="338" t="s">
        <v>286</v>
      </c>
      <c r="S42" s="338" t="s">
        <v>286</v>
      </c>
      <c r="T42" s="340" t="str">
        <f t="shared" si="0"/>
        <v>-</v>
      </c>
      <c r="U42" s="339" t="str">
        <f t="shared" si="1"/>
        <v>-</v>
      </c>
    </row>
    <row r="43" spans="1:21" s="297" customFormat="1" x14ac:dyDescent="0.25">
      <c r="A43" s="305" t="s">
        <v>41</v>
      </c>
      <c r="B43" s="282" t="s">
        <v>1051</v>
      </c>
      <c r="C43" s="329" t="s">
        <v>747</v>
      </c>
      <c r="D43" s="338" t="s">
        <v>286</v>
      </c>
      <c r="E43" s="338" t="s">
        <v>286</v>
      </c>
      <c r="F43" s="338" t="s">
        <v>286</v>
      </c>
      <c r="G43" s="338" t="s">
        <v>286</v>
      </c>
      <c r="H43" s="338" t="s">
        <v>286</v>
      </c>
      <c r="I43" s="338" t="s">
        <v>286</v>
      </c>
      <c r="J43" s="338" t="s">
        <v>286</v>
      </c>
      <c r="K43" s="338" t="s">
        <v>286</v>
      </c>
      <c r="L43" s="338" t="s">
        <v>286</v>
      </c>
      <c r="M43" s="338" t="s">
        <v>286</v>
      </c>
      <c r="N43" s="338" t="s">
        <v>286</v>
      </c>
      <c r="O43" s="338" t="s">
        <v>286</v>
      </c>
      <c r="P43" s="338" t="s">
        <v>286</v>
      </c>
      <c r="Q43" s="338" t="s">
        <v>286</v>
      </c>
      <c r="R43" s="338" t="s">
        <v>286</v>
      </c>
      <c r="S43" s="338" t="s">
        <v>286</v>
      </c>
      <c r="T43" s="340" t="str">
        <f t="shared" si="0"/>
        <v>-</v>
      </c>
      <c r="U43" s="339" t="str">
        <f t="shared" si="1"/>
        <v>-</v>
      </c>
    </row>
    <row r="44" spans="1:21" s="297" customFormat="1" ht="31.5" x14ac:dyDescent="0.25">
      <c r="A44" s="305" t="s">
        <v>42</v>
      </c>
      <c r="B44" s="283" t="s">
        <v>816</v>
      </c>
      <c r="C44" s="329" t="s">
        <v>747</v>
      </c>
      <c r="D44" s="338" t="s">
        <v>286</v>
      </c>
      <c r="E44" s="338" t="s">
        <v>286</v>
      </c>
      <c r="F44" s="338" t="s">
        <v>286</v>
      </c>
      <c r="G44" s="338" t="s">
        <v>286</v>
      </c>
      <c r="H44" s="338" t="s">
        <v>286</v>
      </c>
      <c r="I44" s="338" t="s">
        <v>286</v>
      </c>
      <c r="J44" s="338" t="s">
        <v>286</v>
      </c>
      <c r="K44" s="338" t="s">
        <v>286</v>
      </c>
      <c r="L44" s="338" t="s">
        <v>286</v>
      </c>
      <c r="M44" s="338" t="s">
        <v>286</v>
      </c>
      <c r="N44" s="338" t="s">
        <v>286</v>
      </c>
      <c r="O44" s="338" t="s">
        <v>286</v>
      </c>
      <c r="P44" s="338" t="s">
        <v>286</v>
      </c>
      <c r="Q44" s="338" t="s">
        <v>286</v>
      </c>
      <c r="R44" s="338" t="s">
        <v>286</v>
      </c>
      <c r="S44" s="338" t="s">
        <v>286</v>
      </c>
      <c r="T44" s="340" t="str">
        <f t="shared" si="0"/>
        <v>-</v>
      </c>
      <c r="U44" s="339" t="str">
        <f t="shared" si="1"/>
        <v>-</v>
      </c>
    </row>
    <row r="45" spans="1:21" s="297" customFormat="1" x14ac:dyDescent="0.25">
      <c r="A45" s="305" t="s">
        <v>975</v>
      </c>
      <c r="B45" s="141" t="s">
        <v>642</v>
      </c>
      <c r="C45" s="329" t="s">
        <v>747</v>
      </c>
      <c r="D45" s="338" t="s">
        <v>286</v>
      </c>
      <c r="E45" s="338" t="s">
        <v>286</v>
      </c>
      <c r="F45" s="338" t="s">
        <v>286</v>
      </c>
      <c r="G45" s="338" t="s">
        <v>286</v>
      </c>
      <c r="H45" s="338" t="s">
        <v>286</v>
      </c>
      <c r="I45" s="338" t="s">
        <v>286</v>
      </c>
      <c r="J45" s="338" t="s">
        <v>286</v>
      </c>
      <c r="K45" s="338" t="s">
        <v>286</v>
      </c>
      <c r="L45" s="338" t="s">
        <v>286</v>
      </c>
      <c r="M45" s="338" t="s">
        <v>286</v>
      </c>
      <c r="N45" s="338" t="s">
        <v>286</v>
      </c>
      <c r="O45" s="338" t="s">
        <v>286</v>
      </c>
      <c r="P45" s="338" t="s">
        <v>286</v>
      </c>
      <c r="Q45" s="338" t="s">
        <v>286</v>
      </c>
      <c r="R45" s="338" t="s">
        <v>286</v>
      </c>
      <c r="S45" s="338" t="s">
        <v>286</v>
      </c>
      <c r="T45" s="340" t="str">
        <f t="shared" si="0"/>
        <v>-</v>
      </c>
      <c r="U45" s="339" t="str">
        <f t="shared" si="1"/>
        <v>-</v>
      </c>
    </row>
    <row r="46" spans="1:21" s="297" customFormat="1" x14ac:dyDescent="0.25">
      <c r="A46" s="305" t="s">
        <v>976</v>
      </c>
      <c r="B46" s="141" t="s">
        <v>630</v>
      </c>
      <c r="C46" s="329" t="s">
        <v>747</v>
      </c>
      <c r="D46" s="338" t="s">
        <v>286</v>
      </c>
      <c r="E46" s="338" t="s">
        <v>286</v>
      </c>
      <c r="F46" s="338" t="s">
        <v>286</v>
      </c>
      <c r="G46" s="338" t="s">
        <v>286</v>
      </c>
      <c r="H46" s="338" t="s">
        <v>286</v>
      </c>
      <c r="I46" s="338" t="s">
        <v>286</v>
      </c>
      <c r="J46" s="338" t="s">
        <v>286</v>
      </c>
      <c r="K46" s="338" t="s">
        <v>286</v>
      </c>
      <c r="L46" s="338" t="s">
        <v>286</v>
      </c>
      <c r="M46" s="338" t="s">
        <v>286</v>
      </c>
      <c r="N46" s="338" t="s">
        <v>286</v>
      </c>
      <c r="O46" s="338" t="s">
        <v>286</v>
      </c>
      <c r="P46" s="338" t="s">
        <v>286</v>
      </c>
      <c r="Q46" s="338" t="s">
        <v>286</v>
      </c>
      <c r="R46" s="338" t="s">
        <v>286</v>
      </c>
      <c r="S46" s="338" t="s">
        <v>286</v>
      </c>
      <c r="T46" s="340" t="str">
        <f t="shared" si="0"/>
        <v>-</v>
      </c>
      <c r="U46" s="339" t="str">
        <f t="shared" si="1"/>
        <v>-</v>
      </c>
    </row>
    <row r="47" spans="1:21" s="297" customFormat="1" x14ac:dyDescent="0.25">
      <c r="A47" s="305" t="s">
        <v>43</v>
      </c>
      <c r="B47" s="282" t="s">
        <v>939</v>
      </c>
      <c r="C47" s="329" t="s">
        <v>747</v>
      </c>
      <c r="D47" s="338">
        <v>97.948162909999994</v>
      </c>
      <c r="E47" s="338">
        <v>261.02044196999998</v>
      </c>
      <c r="F47" s="338">
        <v>274.93811538885961</v>
      </c>
      <c r="G47" s="338">
        <v>129.21060846</v>
      </c>
      <c r="H47" s="338">
        <v>495.49491613388585</v>
      </c>
      <c r="I47" s="338">
        <v>424.90864672752724</v>
      </c>
      <c r="J47" s="338">
        <v>700.94940783114612</v>
      </c>
      <c r="K47" s="338">
        <v>507.29129368948054</v>
      </c>
      <c r="L47" s="338">
        <v>865.46878657223976</v>
      </c>
      <c r="M47" s="338">
        <v>576.06356380151317</v>
      </c>
      <c r="N47" s="338">
        <v>1115.0080940806656</v>
      </c>
      <c r="O47" s="338">
        <v>654.36493406466229</v>
      </c>
      <c r="P47" s="338">
        <v>743.16568030890289</v>
      </c>
      <c r="Q47" s="338" t="s">
        <v>286</v>
      </c>
      <c r="R47" s="338">
        <v>844.0171525670695</v>
      </c>
      <c r="S47" s="338" t="s">
        <v>286</v>
      </c>
      <c r="T47" s="340">
        <f t="shared" si="0"/>
        <v>4764.1040374939093</v>
      </c>
      <c r="U47" s="339">
        <f t="shared" si="1"/>
        <v>2162.6284382831836</v>
      </c>
    </row>
    <row r="48" spans="1:21" s="297" customFormat="1" x14ac:dyDescent="0.25">
      <c r="A48" s="305" t="s">
        <v>835</v>
      </c>
      <c r="B48" s="285" t="s">
        <v>1008</v>
      </c>
      <c r="C48" s="329" t="s">
        <v>747</v>
      </c>
      <c r="D48" s="338">
        <v>2769.1562208200007</v>
      </c>
      <c r="E48" s="338">
        <v>2989.9952314300008</v>
      </c>
      <c r="F48" s="338">
        <v>3113.9272996925065</v>
      </c>
      <c r="G48" s="338">
        <v>2880.2065213799997</v>
      </c>
      <c r="H48" s="338">
        <v>3326.4477401607792</v>
      </c>
      <c r="I48" s="338">
        <v>3002.6661567862329</v>
      </c>
      <c r="J48" s="338">
        <v>3462.1283021820072</v>
      </c>
      <c r="K48" s="338">
        <v>3124.7889908600482</v>
      </c>
      <c r="L48" s="338">
        <v>3603.3933797640111</v>
      </c>
      <c r="M48" s="338">
        <v>3118.609140480793</v>
      </c>
      <c r="N48" s="338">
        <v>3750.4702526638957</v>
      </c>
      <c r="O48" s="338">
        <v>3201.2690884389112</v>
      </c>
      <c r="P48" s="338">
        <v>3318.7963849299749</v>
      </c>
      <c r="Q48" s="338" t="s">
        <v>286</v>
      </c>
      <c r="R48" s="338">
        <v>3440.6855655697068</v>
      </c>
      <c r="S48" s="338" t="s">
        <v>286</v>
      </c>
      <c r="T48" s="340">
        <f t="shared" si="0"/>
        <v>20901.921625270377</v>
      </c>
      <c r="U48" s="339">
        <f t="shared" si="1"/>
        <v>12447.333376565985</v>
      </c>
    </row>
    <row r="49" spans="1:21" s="297" customFormat="1" x14ac:dyDescent="0.25">
      <c r="A49" s="305" t="s">
        <v>836</v>
      </c>
      <c r="B49" s="141" t="s">
        <v>927</v>
      </c>
      <c r="C49" s="329" t="s">
        <v>747</v>
      </c>
      <c r="D49" s="338">
        <v>0</v>
      </c>
      <c r="E49" s="338">
        <v>0</v>
      </c>
      <c r="F49" s="338">
        <v>0</v>
      </c>
      <c r="G49" s="338">
        <v>0</v>
      </c>
      <c r="H49" s="338">
        <v>0</v>
      </c>
      <c r="I49" s="338">
        <v>0</v>
      </c>
      <c r="J49" s="338">
        <v>0</v>
      </c>
      <c r="K49" s="338">
        <v>0</v>
      </c>
      <c r="L49" s="338">
        <v>0</v>
      </c>
      <c r="M49" s="338">
        <v>0</v>
      </c>
      <c r="N49" s="338">
        <v>0</v>
      </c>
      <c r="O49" s="338">
        <v>0</v>
      </c>
      <c r="P49" s="338">
        <v>0</v>
      </c>
      <c r="Q49" s="338" t="s">
        <v>286</v>
      </c>
      <c r="R49" s="338">
        <v>0</v>
      </c>
      <c r="S49" s="338" t="s">
        <v>286</v>
      </c>
      <c r="T49" s="340">
        <f t="shared" si="0"/>
        <v>0</v>
      </c>
      <c r="U49" s="339">
        <f t="shared" si="1"/>
        <v>0</v>
      </c>
    </row>
    <row r="50" spans="1:21" s="297" customFormat="1" x14ac:dyDescent="0.25">
      <c r="A50" s="305" t="s">
        <v>837</v>
      </c>
      <c r="B50" s="284" t="s">
        <v>1089</v>
      </c>
      <c r="C50" s="329" t="s">
        <v>747</v>
      </c>
      <c r="D50" s="338">
        <v>2488.8514648100004</v>
      </c>
      <c r="E50" s="338">
        <v>2635.6873016200007</v>
      </c>
      <c r="F50" s="338">
        <v>2754.2347599116592</v>
      </c>
      <c r="G50" s="338">
        <v>2521.04193102</v>
      </c>
      <c r="H50" s="338">
        <v>2952.8546673247733</v>
      </c>
      <c r="I50" s="338">
        <f>SUM(I51,I54)</f>
        <v>2564.0076805756289</v>
      </c>
      <c r="J50" s="338">
        <v>3074.740605114122</v>
      </c>
      <c r="K50" s="338">
        <f>SUM(K51,K54)</f>
        <v>2635.6847898852257</v>
      </c>
      <c r="L50" s="338">
        <v>3201.65927349497</v>
      </c>
      <c r="M50" s="338">
        <f>SUM(M51,M54)</f>
        <v>2587.9310824231102</v>
      </c>
      <c r="N50" s="338">
        <v>3333.815880825653</v>
      </c>
      <c r="O50" s="338">
        <f>SUM(O51,O54)</f>
        <v>2636.0969566074787</v>
      </c>
      <c r="P50" s="338">
        <f>SUM(P51,P54)</f>
        <v>2728.1915071661283</v>
      </c>
      <c r="Q50" s="338" t="s">
        <v>286</v>
      </c>
      <c r="R50" s="338">
        <f>SUM(R51,R54)</f>
        <v>2823.5034683064869</v>
      </c>
      <c r="S50" s="338" t="s">
        <v>286</v>
      </c>
      <c r="T50" s="340">
        <f t="shared" ref="T50:T76" si="2">IFERROR(H50+J50+L50+N50+P50+R50+0+0,"-")</f>
        <v>18114.765402232133</v>
      </c>
      <c r="U50" s="339">
        <f t="shared" ref="U50:U76" si="3">IFERROR(I50+K50+M50+O50,"-")</f>
        <v>10423.720509491442</v>
      </c>
    </row>
    <row r="51" spans="1:21" s="297" customFormat="1" x14ac:dyDescent="0.25">
      <c r="A51" s="305" t="s">
        <v>838</v>
      </c>
      <c r="B51" s="286" t="s">
        <v>644</v>
      </c>
      <c r="C51" s="329" t="s">
        <v>747</v>
      </c>
      <c r="D51" s="338">
        <v>2488.8514648100004</v>
      </c>
      <c r="E51" s="338">
        <v>2635.6873016200007</v>
      </c>
      <c r="F51" s="338">
        <v>2754.2347599116592</v>
      </c>
      <c r="G51" s="338">
        <v>2521.04193102</v>
      </c>
      <c r="H51" s="338">
        <v>2952.8546673247733</v>
      </c>
      <c r="I51" s="338">
        <f>I52+I53</f>
        <v>2564.0076805756289</v>
      </c>
      <c r="J51" s="338">
        <v>3074.740605114122</v>
      </c>
      <c r="K51" s="338">
        <f>K52+K53</f>
        <v>2635.6847898852257</v>
      </c>
      <c r="L51" s="338">
        <v>3201.65927349497</v>
      </c>
      <c r="M51" s="338">
        <f>M52+M53</f>
        <v>2587.9310824231102</v>
      </c>
      <c r="N51" s="338">
        <v>3333.815880825653</v>
      </c>
      <c r="O51" s="338">
        <f>O52+O53</f>
        <v>2636.0969566074787</v>
      </c>
      <c r="P51" s="338">
        <f>P52+P53</f>
        <v>2728.1915071661283</v>
      </c>
      <c r="Q51" s="338" t="s">
        <v>286</v>
      </c>
      <c r="R51" s="338">
        <f>R52+R53</f>
        <v>2823.5034683064869</v>
      </c>
      <c r="S51" s="338" t="s">
        <v>286</v>
      </c>
      <c r="T51" s="340">
        <f t="shared" si="2"/>
        <v>18114.765402232133</v>
      </c>
      <c r="U51" s="339">
        <f t="shared" si="3"/>
        <v>10423.720509491442</v>
      </c>
    </row>
    <row r="52" spans="1:21" s="297" customFormat="1" ht="29.25" customHeight="1" x14ac:dyDescent="0.25">
      <c r="A52" s="305" t="s">
        <v>839</v>
      </c>
      <c r="B52" s="287" t="s">
        <v>520</v>
      </c>
      <c r="C52" s="329" t="s">
        <v>747</v>
      </c>
      <c r="D52" s="338">
        <v>2448.4880787800003</v>
      </c>
      <c r="E52" s="338">
        <v>2592.2425604600003</v>
      </c>
      <c r="F52" s="338">
        <v>2702.0289449497873</v>
      </c>
      <c r="G52" s="338">
        <v>2481.3730879600002</v>
      </c>
      <c r="H52" s="338">
        <v>2898.4599609107104</v>
      </c>
      <c r="I52" s="338">
        <v>2564.0076805756289</v>
      </c>
      <c r="J52" s="338">
        <v>3018.1736845160754</v>
      </c>
      <c r="K52" s="338">
        <v>2635.6847898852257</v>
      </c>
      <c r="L52" s="338">
        <v>3142.8332501455802</v>
      </c>
      <c r="M52" s="338">
        <v>2587.9310824231102</v>
      </c>
      <c r="N52" s="338">
        <v>3272.6403906148666</v>
      </c>
      <c r="O52" s="338">
        <v>2636.0969566074787</v>
      </c>
      <c r="P52" s="338">
        <v>2728.1915071661283</v>
      </c>
      <c r="Q52" s="338" t="s">
        <v>286</v>
      </c>
      <c r="R52" s="338">
        <v>2823.5034683064869</v>
      </c>
      <c r="S52" s="338" t="s">
        <v>286</v>
      </c>
      <c r="T52" s="340">
        <f t="shared" si="2"/>
        <v>17883.802261659846</v>
      </c>
      <c r="U52" s="339">
        <f t="shared" si="3"/>
        <v>10423.720509491442</v>
      </c>
    </row>
    <row r="53" spans="1:21" s="297" customFormat="1" x14ac:dyDescent="0.25">
      <c r="A53" s="305" t="s">
        <v>840</v>
      </c>
      <c r="B53" s="287" t="s">
        <v>643</v>
      </c>
      <c r="C53" s="329" t="s">
        <v>747</v>
      </c>
      <c r="D53" s="338">
        <v>0</v>
      </c>
      <c r="E53" s="338">
        <v>0</v>
      </c>
      <c r="F53" s="338">
        <v>0</v>
      </c>
      <c r="G53" s="338">
        <v>0</v>
      </c>
      <c r="H53" s="338">
        <v>0</v>
      </c>
      <c r="I53" s="338">
        <v>0</v>
      </c>
      <c r="J53" s="338">
        <v>0</v>
      </c>
      <c r="K53" s="338">
        <v>0</v>
      </c>
      <c r="L53" s="338">
        <v>0</v>
      </c>
      <c r="M53" s="338">
        <v>0</v>
      </c>
      <c r="N53" s="338">
        <v>0</v>
      </c>
      <c r="O53" s="338">
        <v>0</v>
      </c>
      <c r="P53" s="338">
        <v>0</v>
      </c>
      <c r="Q53" s="338" t="s">
        <v>286</v>
      </c>
      <c r="R53" s="338">
        <v>0</v>
      </c>
      <c r="S53" s="338" t="s">
        <v>286</v>
      </c>
      <c r="T53" s="340">
        <f t="shared" si="2"/>
        <v>0</v>
      </c>
      <c r="U53" s="339">
        <f t="shared" si="3"/>
        <v>0</v>
      </c>
    </row>
    <row r="54" spans="1:21" s="297" customFormat="1" x14ac:dyDescent="0.25">
      <c r="A54" s="305" t="s">
        <v>841</v>
      </c>
      <c r="B54" s="286" t="s">
        <v>604</v>
      </c>
      <c r="C54" s="329" t="s">
        <v>747</v>
      </c>
      <c r="D54" s="338" t="s">
        <v>286</v>
      </c>
      <c r="E54" s="338" t="s">
        <v>286</v>
      </c>
      <c r="F54" s="338" t="s">
        <v>286</v>
      </c>
      <c r="G54" s="338" t="s">
        <v>286</v>
      </c>
      <c r="H54" s="338" t="s">
        <v>286</v>
      </c>
      <c r="I54" s="338" t="s">
        <v>286</v>
      </c>
      <c r="J54" s="338" t="s">
        <v>286</v>
      </c>
      <c r="K54" s="338" t="s">
        <v>286</v>
      </c>
      <c r="L54" s="338" t="s">
        <v>286</v>
      </c>
      <c r="M54" s="338" t="s">
        <v>286</v>
      </c>
      <c r="N54" s="338" t="s">
        <v>286</v>
      </c>
      <c r="O54" s="338" t="s">
        <v>286</v>
      </c>
      <c r="P54" s="338" t="s">
        <v>286</v>
      </c>
      <c r="Q54" s="338" t="s">
        <v>286</v>
      </c>
      <c r="R54" s="338" t="s">
        <v>286</v>
      </c>
      <c r="S54" s="338" t="s">
        <v>286</v>
      </c>
      <c r="T54" s="340" t="str">
        <f t="shared" si="2"/>
        <v>-</v>
      </c>
      <c r="U54" s="339" t="str">
        <f t="shared" si="3"/>
        <v>-</v>
      </c>
    </row>
    <row r="55" spans="1:21" s="297" customFormat="1" x14ac:dyDescent="0.25">
      <c r="A55" s="305" t="s">
        <v>842</v>
      </c>
      <c r="B55" s="284" t="s">
        <v>928</v>
      </c>
      <c r="C55" s="329" t="s">
        <v>747</v>
      </c>
      <c r="D55" s="338">
        <v>280.30475601000029</v>
      </c>
      <c r="E55" s="338">
        <v>354.30792981000036</v>
      </c>
      <c r="F55" s="338">
        <v>359.69253978084731</v>
      </c>
      <c r="G55" s="338">
        <v>359.16459035999969</v>
      </c>
      <c r="H55" s="338">
        <v>373.59307283600572</v>
      </c>
      <c r="I55" s="338">
        <v>204.70920396</v>
      </c>
      <c r="J55" s="338">
        <v>387.38769706788543</v>
      </c>
      <c r="K55" s="338">
        <v>228.25076241539995</v>
      </c>
      <c r="L55" s="338">
        <v>401.73410626904126</v>
      </c>
      <c r="M55" s="338">
        <v>247.65207722070895</v>
      </c>
      <c r="N55" s="338">
        <v>416.6543718382427</v>
      </c>
      <c r="O55" s="338">
        <v>263.74946224005504</v>
      </c>
      <c r="P55" s="338">
        <v>275.61818804085749</v>
      </c>
      <c r="Q55" s="338" t="s">
        <v>286</v>
      </c>
      <c r="R55" s="338">
        <v>288.02100650269608</v>
      </c>
      <c r="S55" s="338" t="s">
        <v>286</v>
      </c>
      <c r="T55" s="340">
        <f t="shared" si="2"/>
        <v>2143.0084425547284</v>
      </c>
      <c r="U55" s="339">
        <f t="shared" si="3"/>
        <v>944.36150583616404</v>
      </c>
    </row>
    <row r="56" spans="1:21" s="297" customFormat="1" x14ac:dyDescent="0.25">
      <c r="A56" s="305" t="s">
        <v>843</v>
      </c>
      <c r="B56" s="284" t="s">
        <v>929</v>
      </c>
      <c r="C56" s="329" t="s">
        <v>747</v>
      </c>
      <c r="D56" s="338">
        <v>0</v>
      </c>
      <c r="E56" s="338">
        <v>0</v>
      </c>
      <c r="F56" s="338">
        <v>0</v>
      </c>
      <c r="G56" s="338">
        <v>0</v>
      </c>
      <c r="H56" s="338">
        <v>0</v>
      </c>
      <c r="I56" s="338">
        <v>233.94927225060397</v>
      </c>
      <c r="J56" s="338">
        <v>0</v>
      </c>
      <c r="K56" s="338">
        <v>260.85343855942256</v>
      </c>
      <c r="L56" s="338">
        <v>0</v>
      </c>
      <c r="M56" s="338">
        <v>283.0259808369741</v>
      </c>
      <c r="N56" s="338">
        <v>0</v>
      </c>
      <c r="O56" s="338">
        <v>301.42266959137771</v>
      </c>
      <c r="P56" s="338">
        <v>314.98668972298941</v>
      </c>
      <c r="Q56" s="338" t="s">
        <v>286</v>
      </c>
      <c r="R56" s="338">
        <v>329.16109076052351</v>
      </c>
      <c r="S56" s="338" t="s">
        <v>286</v>
      </c>
      <c r="T56" s="340">
        <f t="shared" si="2"/>
        <v>644.14778048351286</v>
      </c>
      <c r="U56" s="339">
        <f t="shared" si="3"/>
        <v>1079.2513612383782</v>
      </c>
    </row>
    <row r="57" spans="1:21" s="297" customFormat="1" x14ac:dyDescent="0.25">
      <c r="A57" s="305" t="s">
        <v>844</v>
      </c>
      <c r="B57" s="285" t="s">
        <v>1009</v>
      </c>
      <c r="C57" s="329" t="s">
        <v>747</v>
      </c>
      <c r="D57" s="338">
        <v>2494.3990483300008</v>
      </c>
      <c r="E57" s="338">
        <v>3081.8828458000003</v>
      </c>
      <c r="F57" s="338">
        <v>3102.7002151229522</v>
      </c>
      <c r="G57" s="338">
        <v>3256.8354154200001</v>
      </c>
      <c r="H57" s="338">
        <v>3612.0330375765793</v>
      </c>
      <c r="I57" s="338">
        <v>3659.8118550003755</v>
      </c>
      <c r="J57" s="338">
        <v>4058.0760994264801</v>
      </c>
      <c r="K57" s="338">
        <v>4143.9759409893277</v>
      </c>
      <c r="L57" s="338">
        <v>4127.5655676160104</v>
      </c>
      <c r="M57" s="338">
        <v>4599.9191917612616</v>
      </c>
      <c r="N57" s="338">
        <v>4464.0996027104193</v>
      </c>
      <c r="O57" s="338">
        <v>4969.9493513532389</v>
      </c>
      <c r="P57" s="338">
        <v>5259.4707052332951</v>
      </c>
      <c r="Q57" s="338" t="s">
        <v>286</v>
      </c>
      <c r="R57" s="338">
        <v>5569.2084159320757</v>
      </c>
      <c r="S57" s="338" t="s">
        <v>286</v>
      </c>
      <c r="T57" s="340">
        <f t="shared" si="2"/>
        <v>27090.45342849486</v>
      </c>
      <c r="U57" s="339">
        <f t="shared" si="3"/>
        <v>17373.656339104204</v>
      </c>
    </row>
    <row r="58" spans="1:21" s="297" customFormat="1" ht="31.5" x14ac:dyDescent="0.25">
      <c r="A58" s="305" t="s">
        <v>845</v>
      </c>
      <c r="B58" s="141" t="s">
        <v>731</v>
      </c>
      <c r="C58" s="329" t="s">
        <v>747</v>
      </c>
      <c r="D58" s="338">
        <v>1728.0022918100001</v>
      </c>
      <c r="E58" s="338">
        <v>2048.1512201800001</v>
      </c>
      <c r="F58" s="338">
        <v>2181.4413700700002</v>
      </c>
      <c r="G58" s="338">
        <v>2166.76489485</v>
      </c>
      <c r="H58" s="338">
        <v>2406.5229987180192</v>
      </c>
      <c r="I58" s="338">
        <v>2423.836675737813</v>
      </c>
      <c r="J58" s="338">
        <v>2559.5403867533946</v>
      </c>
      <c r="K58" s="338">
        <v>2656.7251794238273</v>
      </c>
      <c r="L58" s="338">
        <v>2684.943116366429</v>
      </c>
      <c r="M58" s="338">
        <v>2853.2272971309594</v>
      </c>
      <c r="N58" s="338">
        <v>2804.4903807308906</v>
      </c>
      <c r="O58" s="338">
        <v>3007.3304942485074</v>
      </c>
      <c r="P58" s="338">
        <v>3131.2988854587825</v>
      </c>
      <c r="Q58" s="338" t="s">
        <v>286</v>
      </c>
      <c r="R58" s="338">
        <v>3260.3775104955866</v>
      </c>
      <c r="S58" s="338" t="s">
        <v>286</v>
      </c>
      <c r="T58" s="340">
        <f t="shared" si="2"/>
        <v>16847.173278523103</v>
      </c>
      <c r="U58" s="339">
        <f t="shared" si="3"/>
        <v>10941.119646541109</v>
      </c>
    </row>
    <row r="59" spans="1:21" s="297" customFormat="1" ht="34.5" customHeight="1" x14ac:dyDescent="0.25">
      <c r="A59" s="305" t="s">
        <v>846</v>
      </c>
      <c r="B59" s="141" t="s">
        <v>733</v>
      </c>
      <c r="C59" s="329" t="s">
        <v>747</v>
      </c>
      <c r="D59" s="338">
        <v>392.11560020999997</v>
      </c>
      <c r="E59" s="338">
        <v>402.06730018999997</v>
      </c>
      <c r="F59" s="338">
        <v>419.42919454000008</v>
      </c>
      <c r="G59" s="338">
        <v>438.56544271999996</v>
      </c>
      <c r="H59" s="338">
        <v>404.48440079000005</v>
      </c>
      <c r="I59" s="338">
        <v>388.4708868567252</v>
      </c>
      <c r="J59" s="338">
        <v>422.53323210999997</v>
      </c>
      <c r="K59" s="338">
        <v>412.93410308329845</v>
      </c>
      <c r="L59" s="338">
        <v>440.11558287000003</v>
      </c>
      <c r="M59" s="338">
        <v>430.5031651592804</v>
      </c>
      <c r="N59" s="338">
        <v>457.85173771000001</v>
      </c>
      <c r="O59" s="338">
        <v>447.76975126461963</v>
      </c>
      <c r="P59" s="338">
        <v>465.68054131520455</v>
      </c>
      <c r="Q59" s="338" t="s">
        <v>286</v>
      </c>
      <c r="R59" s="338">
        <v>484.30776296781283</v>
      </c>
      <c r="S59" s="338" t="s">
        <v>286</v>
      </c>
      <c r="T59" s="340">
        <f t="shared" si="2"/>
        <v>2674.9732577630175</v>
      </c>
      <c r="U59" s="339">
        <f t="shared" si="3"/>
        <v>1679.6779063639235</v>
      </c>
    </row>
    <row r="60" spans="1:21" s="297" customFormat="1" x14ac:dyDescent="0.25">
      <c r="A60" s="305" t="s">
        <v>847</v>
      </c>
      <c r="B60" s="284" t="s">
        <v>1045</v>
      </c>
      <c r="C60" s="329" t="s">
        <v>747</v>
      </c>
      <c r="D60" s="338" t="s">
        <v>286</v>
      </c>
      <c r="E60" s="338" t="s">
        <v>286</v>
      </c>
      <c r="F60" s="338" t="s">
        <v>286</v>
      </c>
      <c r="G60" s="338" t="s">
        <v>286</v>
      </c>
      <c r="H60" s="338" t="s">
        <v>286</v>
      </c>
      <c r="I60" s="338" t="s">
        <v>286</v>
      </c>
      <c r="J60" s="338" t="s">
        <v>286</v>
      </c>
      <c r="K60" s="338" t="s">
        <v>286</v>
      </c>
      <c r="L60" s="338" t="s">
        <v>286</v>
      </c>
      <c r="M60" s="338" t="s">
        <v>286</v>
      </c>
      <c r="N60" s="338" t="s">
        <v>286</v>
      </c>
      <c r="O60" s="338" t="s">
        <v>286</v>
      </c>
      <c r="P60" s="338" t="s">
        <v>286</v>
      </c>
      <c r="Q60" s="338" t="s">
        <v>286</v>
      </c>
      <c r="R60" s="338" t="s">
        <v>286</v>
      </c>
      <c r="S60" s="338" t="s">
        <v>286</v>
      </c>
      <c r="T60" s="340" t="str">
        <f t="shared" si="2"/>
        <v>-</v>
      </c>
      <c r="U60" s="339" t="str">
        <f t="shared" si="3"/>
        <v>-</v>
      </c>
    </row>
    <row r="61" spans="1:21" s="297" customFormat="1" x14ac:dyDescent="0.25">
      <c r="A61" s="305" t="s">
        <v>848</v>
      </c>
      <c r="B61" s="284" t="s">
        <v>1131</v>
      </c>
      <c r="C61" s="329" t="s">
        <v>747</v>
      </c>
      <c r="D61" s="338">
        <v>0</v>
      </c>
      <c r="E61" s="338">
        <v>0</v>
      </c>
      <c r="F61" s="338">
        <v>0</v>
      </c>
      <c r="G61" s="338">
        <v>0</v>
      </c>
      <c r="H61" s="338">
        <v>0</v>
      </c>
      <c r="I61" s="338">
        <v>0</v>
      </c>
      <c r="J61" s="338">
        <v>0</v>
      </c>
      <c r="K61" s="338">
        <v>0</v>
      </c>
      <c r="L61" s="338">
        <v>0</v>
      </c>
      <c r="M61" s="338">
        <v>0</v>
      </c>
      <c r="N61" s="338">
        <v>0</v>
      </c>
      <c r="O61" s="338">
        <v>0</v>
      </c>
      <c r="P61" s="338">
        <v>0</v>
      </c>
      <c r="Q61" s="338" t="s">
        <v>286</v>
      </c>
      <c r="R61" s="338">
        <v>0</v>
      </c>
      <c r="S61" s="338" t="s">
        <v>286</v>
      </c>
      <c r="T61" s="340">
        <f t="shared" si="2"/>
        <v>0</v>
      </c>
      <c r="U61" s="339">
        <f t="shared" si="3"/>
        <v>0</v>
      </c>
    </row>
    <row r="62" spans="1:21" s="297" customFormat="1" x14ac:dyDescent="0.25">
      <c r="A62" s="305" t="s">
        <v>849</v>
      </c>
      <c r="B62" s="284" t="s">
        <v>521</v>
      </c>
      <c r="C62" s="329" t="s">
        <v>747</v>
      </c>
      <c r="D62" s="338">
        <v>374.28115631000082</v>
      </c>
      <c r="E62" s="338">
        <v>631.66432543000019</v>
      </c>
      <c r="F62" s="338">
        <v>501.8296505129519</v>
      </c>
      <c r="G62" s="338">
        <v>651.50507785000036</v>
      </c>
      <c r="H62" s="338">
        <v>801.02563806856017</v>
      </c>
      <c r="I62" s="338">
        <v>847.5042924058373</v>
      </c>
      <c r="J62" s="338">
        <v>1076.0024805630853</v>
      </c>
      <c r="K62" s="338">
        <v>1074.3166584822018</v>
      </c>
      <c r="L62" s="338">
        <v>1002.5068683795819</v>
      </c>
      <c r="M62" s="338">
        <v>1316.1887294710218</v>
      </c>
      <c r="N62" s="338">
        <v>1201.7574842695287</v>
      </c>
      <c r="O62" s="338">
        <v>1514.8491058401121</v>
      </c>
      <c r="P62" s="338">
        <v>1662.4912784593087</v>
      </c>
      <c r="Q62" s="338" t="s">
        <v>286</v>
      </c>
      <c r="R62" s="338">
        <v>1824.5231424686767</v>
      </c>
      <c r="S62" s="338" t="s">
        <v>286</v>
      </c>
      <c r="T62" s="340">
        <f t="shared" si="2"/>
        <v>7568.3068922087423</v>
      </c>
      <c r="U62" s="339">
        <f t="shared" si="3"/>
        <v>4752.8587861991728</v>
      </c>
    </row>
    <row r="63" spans="1:21" s="297" customFormat="1" x14ac:dyDescent="0.25">
      <c r="A63" s="305" t="s">
        <v>850</v>
      </c>
      <c r="B63" s="285" t="s">
        <v>819</v>
      </c>
      <c r="C63" s="329" t="s">
        <v>747</v>
      </c>
      <c r="D63" s="338">
        <v>1752.4966131399999</v>
      </c>
      <c r="E63" s="338">
        <v>2077.7522319</v>
      </c>
      <c r="F63" s="338">
        <v>2170.6705412751171</v>
      </c>
      <c r="G63" s="338">
        <v>2301.13649059</v>
      </c>
      <c r="H63" s="338">
        <v>2261.8387040086718</v>
      </c>
      <c r="I63" s="338">
        <v>2536.7539909017473</v>
      </c>
      <c r="J63" s="338">
        <v>2352.3122521690198</v>
      </c>
      <c r="K63" s="338">
        <v>2638.2241505378174</v>
      </c>
      <c r="L63" s="338">
        <v>2446.404742255781</v>
      </c>
      <c r="M63" s="338">
        <v>2743.7531165593296</v>
      </c>
      <c r="N63" s="338">
        <v>2544.2609319460121</v>
      </c>
      <c r="O63" s="338">
        <v>2853.5032412217029</v>
      </c>
      <c r="P63" s="338">
        <v>2967.6433708705727</v>
      </c>
      <c r="Q63" s="338" t="s">
        <v>286</v>
      </c>
      <c r="R63" s="338">
        <v>3086.3491057053975</v>
      </c>
      <c r="S63" s="338" t="s">
        <v>286</v>
      </c>
      <c r="T63" s="340">
        <f t="shared" si="2"/>
        <v>15658.809106955454</v>
      </c>
      <c r="U63" s="339">
        <f t="shared" si="3"/>
        <v>10772.234499220596</v>
      </c>
    </row>
    <row r="64" spans="1:21" s="297" customFormat="1" x14ac:dyDescent="0.25">
      <c r="A64" s="305" t="s">
        <v>851</v>
      </c>
      <c r="B64" s="285" t="s">
        <v>1136</v>
      </c>
      <c r="C64" s="329" t="s">
        <v>747</v>
      </c>
      <c r="D64" s="303">
        <v>1063.6705394800003</v>
      </c>
      <c r="E64" s="303">
        <v>1155.0732184800002</v>
      </c>
      <c r="F64" s="303">
        <v>1883.8059316227052</v>
      </c>
      <c r="G64" s="303">
        <v>1905.2984953</v>
      </c>
      <c r="H64" s="303">
        <v>1869.343164467497</v>
      </c>
      <c r="I64" s="303">
        <v>1924.0843575619174</v>
      </c>
      <c r="J64" s="303">
        <v>1840.6075693013977</v>
      </c>
      <c r="K64" s="303">
        <v>1758.5487242323975</v>
      </c>
      <c r="L64" s="303">
        <v>1824.0663263300992</v>
      </c>
      <c r="M64" s="303">
        <v>1694.0781651582859</v>
      </c>
      <c r="N64" s="303">
        <v>1745.4218187566157</v>
      </c>
      <c r="O64" s="303">
        <v>1695.0798224167661</v>
      </c>
      <c r="P64" s="303">
        <v>1694.9563305815855</v>
      </c>
      <c r="Q64" s="303" t="s">
        <v>286</v>
      </c>
      <c r="R64" s="303">
        <v>1694.832849108036</v>
      </c>
      <c r="S64" s="303" t="s">
        <v>286</v>
      </c>
      <c r="T64" s="341">
        <f t="shared" si="2"/>
        <v>10669.228058545232</v>
      </c>
      <c r="U64" s="342">
        <f t="shared" si="3"/>
        <v>7071.7910693693666</v>
      </c>
    </row>
    <row r="65" spans="1:21" s="297" customFormat="1" x14ac:dyDescent="0.25">
      <c r="A65" s="305" t="s">
        <v>111</v>
      </c>
      <c r="B65" s="284" t="s">
        <v>1121</v>
      </c>
      <c r="C65" s="329" t="s">
        <v>747</v>
      </c>
      <c r="D65" s="303">
        <v>1494.3270064899998</v>
      </c>
      <c r="E65" s="303">
        <v>1530.7158667200003</v>
      </c>
      <c r="F65" s="303">
        <v>1619.7274277180709</v>
      </c>
      <c r="G65" s="303">
        <v>1680.8354434800001</v>
      </c>
      <c r="H65" s="303">
        <v>1633.864660577497</v>
      </c>
      <c r="I65" s="303">
        <v>1696.95479550906</v>
      </c>
      <c r="J65" s="303">
        <v>1605.1290654113977</v>
      </c>
      <c r="K65" s="303">
        <v>1534.3053347323976</v>
      </c>
      <c r="L65" s="303">
        <v>1588.5878224400992</v>
      </c>
      <c r="M65" s="303">
        <v>1470.7968206282858</v>
      </c>
      <c r="N65" s="303">
        <v>1509.9433148666158</v>
      </c>
      <c r="O65" s="303">
        <v>1471.798477886766</v>
      </c>
      <c r="P65" s="303">
        <v>1471.6749860515854</v>
      </c>
      <c r="Q65" s="303" t="s">
        <v>286</v>
      </c>
      <c r="R65" s="303">
        <v>1471.551504578036</v>
      </c>
      <c r="S65" s="303" t="s">
        <v>286</v>
      </c>
      <c r="T65" s="341">
        <f t="shared" si="2"/>
        <v>9280.7513539252323</v>
      </c>
      <c r="U65" s="342">
        <f t="shared" si="3"/>
        <v>6173.8554287565094</v>
      </c>
    </row>
    <row r="66" spans="1:21" s="297" customFormat="1" x14ac:dyDescent="0.25">
      <c r="A66" s="305" t="s">
        <v>1090</v>
      </c>
      <c r="B66" s="284" t="s">
        <v>1130</v>
      </c>
      <c r="C66" s="329" t="s">
        <v>747</v>
      </c>
      <c r="D66" s="303">
        <v>-659.21601055999997</v>
      </c>
      <c r="E66" s="303">
        <v>-601.74684903000002</v>
      </c>
      <c r="F66" s="303">
        <v>0</v>
      </c>
      <c r="G66" s="303">
        <v>0</v>
      </c>
      <c r="H66" s="303">
        <v>0</v>
      </c>
      <c r="I66" s="303">
        <v>0</v>
      </c>
      <c r="J66" s="303">
        <v>0</v>
      </c>
      <c r="K66" s="303">
        <v>0</v>
      </c>
      <c r="L66" s="303">
        <v>0</v>
      </c>
      <c r="M66" s="303">
        <v>0</v>
      </c>
      <c r="N66" s="303">
        <v>0</v>
      </c>
      <c r="O66" s="303">
        <v>0</v>
      </c>
      <c r="P66" s="303">
        <v>0</v>
      </c>
      <c r="Q66" s="303" t="s">
        <v>286</v>
      </c>
      <c r="R66" s="303">
        <v>0</v>
      </c>
      <c r="S66" s="303" t="s">
        <v>286</v>
      </c>
      <c r="T66" s="341">
        <f t="shared" si="2"/>
        <v>0</v>
      </c>
      <c r="U66" s="342">
        <f t="shared" si="3"/>
        <v>0</v>
      </c>
    </row>
    <row r="67" spans="1:21" s="297" customFormat="1" x14ac:dyDescent="0.25">
      <c r="A67" s="305" t="s">
        <v>1091</v>
      </c>
      <c r="B67" s="284" t="s">
        <v>1124</v>
      </c>
      <c r="C67" s="329" t="s">
        <v>747</v>
      </c>
      <c r="D67" s="303">
        <v>228.55954355</v>
      </c>
      <c r="E67" s="303">
        <v>226.10420078999996</v>
      </c>
      <c r="F67" s="303">
        <v>264.07850390463443</v>
      </c>
      <c r="G67" s="303">
        <v>224.46305182</v>
      </c>
      <c r="H67" s="303">
        <v>235.47850389000001</v>
      </c>
      <c r="I67" s="303">
        <v>227.12956205285735</v>
      </c>
      <c r="J67" s="303">
        <v>235.47850389000001</v>
      </c>
      <c r="K67" s="303">
        <v>224.24338950000001</v>
      </c>
      <c r="L67" s="303">
        <v>235.47850389000001</v>
      </c>
      <c r="M67" s="303">
        <v>223.28134453000001</v>
      </c>
      <c r="N67" s="303">
        <v>235.47850389000001</v>
      </c>
      <c r="O67" s="303">
        <v>223.28134453000001</v>
      </c>
      <c r="P67" s="303">
        <v>223.28134453000001</v>
      </c>
      <c r="Q67" s="303" t="s">
        <v>286</v>
      </c>
      <c r="R67" s="303">
        <v>223.28134453000001</v>
      </c>
      <c r="S67" s="303" t="s">
        <v>286</v>
      </c>
      <c r="T67" s="341">
        <f t="shared" si="2"/>
        <v>1388.4767046200002</v>
      </c>
      <c r="U67" s="342">
        <f t="shared" si="3"/>
        <v>897.93564061285747</v>
      </c>
    </row>
    <row r="68" spans="1:21" s="297" customFormat="1" x14ac:dyDescent="0.25">
      <c r="A68" s="305" t="s">
        <v>1092</v>
      </c>
      <c r="B68" s="284" t="s">
        <v>1129</v>
      </c>
      <c r="C68" s="329" t="s">
        <v>747</v>
      </c>
      <c r="D68" s="303">
        <v>0</v>
      </c>
      <c r="E68" s="303">
        <v>0</v>
      </c>
      <c r="F68" s="303">
        <v>0</v>
      </c>
      <c r="G68" s="303">
        <v>0</v>
      </c>
      <c r="H68" s="303">
        <v>0</v>
      </c>
      <c r="I68" s="303">
        <v>0</v>
      </c>
      <c r="J68" s="303">
        <v>0</v>
      </c>
      <c r="K68" s="303">
        <v>0</v>
      </c>
      <c r="L68" s="303">
        <v>0</v>
      </c>
      <c r="M68" s="303">
        <v>0</v>
      </c>
      <c r="N68" s="303">
        <v>0</v>
      </c>
      <c r="O68" s="303">
        <v>0</v>
      </c>
      <c r="P68" s="303">
        <v>0</v>
      </c>
      <c r="Q68" s="303" t="s">
        <v>286</v>
      </c>
      <c r="R68" s="303">
        <v>0</v>
      </c>
      <c r="S68" s="303" t="s">
        <v>286</v>
      </c>
      <c r="T68" s="341">
        <f t="shared" si="2"/>
        <v>0</v>
      </c>
      <c r="U68" s="342">
        <f t="shared" si="3"/>
        <v>0</v>
      </c>
    </row>
    <row r="69" spans="1:21" s="297" customFormat="1" x14ac:dyDescent="0.25">
      <c r="A69" s="305" t="s">
        <v>1093</v>
      </c>
      <c r="B69" s="284" t="s">
        <v>1094</v>
      </c>
      <c r="C69" s="329" t="s">
        <v>747</v>
      </c>
      <c r="D69" s="303">
        <v>0</v>
      </c>
      <c r="E69" s="303">
        <v>0</v>
      </c>
      <c r="F69" s="303">
        <v>0</v>
      </c>
      <c r="G69" s="303">
        <v>0</v>
      </c>
      <c r="H69" s="303">
        <v>0</v>
      </c>
      <c r="I69" s="303">
        <v>0</v>
      </c>
      <c r="J69" s="303">
        <v>0</v>
      </c>
      <c r="K69" s="303">
        <v>0</v>
      </c>
      <c r="L69" s="303">
        <v>0</v>
      </c>
      <c r="M69" s="303">
        <v>0</v>
      </c>
      <c r="N69" s="303">
        <v>0</v>
      </c>
      <c r="O69" s="303">
        <v>0</v>
      </c>
      <c r="P69" s="303">
        <v>0</v>
      </c>
      <c r="Q69" s="303" t="s">
        <v>286</v>
      </c>
      <c r="R69" s="303">
        <v>0</v>
      </c>
      <c r="S69" s="303" t="s">
        <v>286</v>
      </c>
      <c r="T69" s="341">
        <f t="shared" si="2"/>
        <v>0</v>
      </c>
      <c r="U69" s="342">
        <f t="shared" si="3"/>
        <v>0</v>
      </c>
    </row>
    <row r="70" spans="1:21" s="297" customFormat="1" x14ac:dyDescent="0.25">
      <c r="A70" s="305" t="s">
        <v>852</v>
      </c>
      <c r="B70" s="285" t="s">
        <v>1010</v>
      </c>
      <c r="C70" s="329" t="s">
        <v>747</v>
      </c>
      <c r="D70" s="338">
        <v>127.38948047999999</v>
      </c>
      <c r="E70" s="338">
        <v>153.82096626999999</v>
      </c>
      <c r="F70" s="338">
        <v>166.05676023618003</v>
      </c>
      <c r="G70" s="338">
        <v>262.99332815000002</v>
      </c>
      <c r="H70" s="338">
        <v>178.76324815228381</v>
      </c>
      <c r="I70" s="338">
        <v>171.27225269239943</v>
      </c>
      <c r="J70" s="338">
        <v>210.82781334718939</v>
      </c>
      <c r="K70" s="338">
        <v>171.275038937538</v>
      </c>
      <c r="L70" s="338">
        <v>245.62970613788366</v>
      </c>
      <c r="M70" s="338">
        <v>161.54091521203122</v>
      </c>
      <c r="N70" s="338">
        <v>265.25424665988146</v>
      </c>
      <c r="O70" s="338">
        <v>173.75378136322394</v>
      </c>
      <c r="P70" s="338">
        <v>172.37429512403796</v>
      </c>
      <c r="Q70" s="338" t="s">
        <v>286</v>
      </c>
      <c r="R70" s="338">
        <v>171.00576106252066</v>
      </c>
      <c r="S70" s="338" t="s">
        <v>286</v>
      </c>
      <c r="T70" s="340">
        <f t="shared" si="2"/>
        <v>1243.8550704837969</v>
      </c>
      <c r="U70" s="339">
        <f t="shared" si="3"/>
        <v>677.84198820519259</v>
      </c>
    </row>
    <row r="71" spans="1:21" s="297" customFormat="1" x14ac:dyDescent="0.25">
      <c r="A71" s="305" t="s">
        <v>113</v>
      </c>
      <c r="B71" s="284" t="s">
        <v>795</v>
      </c>
      <c r="C71" s="329" t="s">
        <v>747</v>
      </c>
      <c r="D71" s="338">
        <v>122.39694499999997</v>
      </c>
      <c r="E71" s="338">
        <v>149.4773137</v>
      </c>
      <c r="F71" s="338">
        <v>161.18121686858001</v>
      </c>
      <c r="G71" s="338">
        <v>258.48784707999999</v>
      </c>
      <c r="H71" s="338">
        <v>173.88770478468376</v>
      </c>
      <c r="I71" s="338">
        <v>166.43745675999941</v>
      </c>
      <c r="J71" s="338">
        <v>205.95226997958937</v>
      </c>
      <c r="K71" s="338">
        <v>165.88424147291198</v>
      </c>
      <c r="L71" s="338">
        <v>240.75416277028364</v>
      </c>
      <c r="M71" s="338">
        <v>155.691899962912</v>
      </c>
      <c r="N71" s="338">
        <v>260.37870329228139</v>
      </c>
      <c r="O71" s="338">
        <v>167.52458012291197</v>
      </c>
      <c r="P71" s="338">
        <v>165.86477982791195</v>
      </c>
      <c r="Q71" s="338" t="s">
        <v>286</v>
      </c>
      <c r="R71" s="338">
        <v>164.22142450485134</v>
      </c>
      <c r="S71" s="338" t="s">
        <v>286</v>
      </c>
      <c r="T71" s="340">
        <f t="shared" si="2"/>
        <v>1211.0590451596013</v>
      </c>
      <c r="U71" s="339">
        <f t="shared" si="3"/>
        <v>655.53817831873539</v>
      </c>
    </row>
    <row r="72" spans="1:21" s="297" customFormat="1" x14ac:dyDescent="0.25">
      <c r="A72" s="305" t="s">
        <v>792</v>
      </c>
      <c r="B72" s="284" t="s">
        <v>64</v>
      </c>
      <c r="C72" s="329" t="s">
        <v>747</v>
      </c>
      <c r="D72" s="338">
        <v>4.992535480000015</v>
      </c>
      <c r="E72" s="338">
        <v>4.3436525699999891</v>
      </c>
      <c r="F72" s="338">
        <v>4.8755433676000166</v>
      </c>
      <c r="G72" s="338">
        <v>4.5054810700000303</v>
      </c>
      <c r="H72" s="338">
        <v>4.875543367600045</v>
      </c>
      <c r="I72" s="338">
        <f>I70-I71</f>
        <v>4.8347959324000271</v>
      </c>
      <c r="J72" s="338">
        <v>4.8755433676000166</v>
      </c>
      <c r="K72" s="338">
        <f>K70-K71</f>
        <v>5.3907974646260186</v>
      </c>
      <c r="L72" s="338">
        <v>4.8755433676000166</v>
      </c>
      <c r="M72" s="338">
        <f>M70-M71</f>
        <v>5.8490152491192191</v>
      </c>
      <c r="N72" s="338">
        <v>4.8755433676000735</v>
      </c>
      <c r="O72" s="338">
        <f>O70-O71</f>
        <v>6.2292012403119656</v>
      </c>
      <c r="P72" s="338">
        <f>P70-P71</f>
        <v>6.5095152961260112</v>
      </c>
      <c r="Q72" s="338" t="s">
        <v>286</v>
      </c>
      <c r="R72" s="338">
        <f>R70-R71</f>
        <v>6.7843365576693202</v>
      </c>
      <c r="S72" s="338" t="s">
        <v>286</v>
      </c>
      <c r="T72" s="340">
        <f t="shared" si="2"/>
        <v>32.796025324195483</v>
      </c>
      <c r="U72" s="339">
        <f t="shared" si="3"/>
        <v>22.303809886457231</v>
      </c>
    </row>
    <row r="73" spans="1:21" s="297" customFormat="1" x14ac:dyDescent="0.25">
      <c r="A73" s="305" t="s">
        <v>853</v>
      </c>
      <c r="B73" s="285" t="s">
        <v>1011</v>
      </c>
      <c r="C73" s="329" t="s">
        <v>747</v>
      </c>
      <c r="D73" s="338">
        <v>454.51625988999717</v>
      </c>
      <c r="E73" s="338">
        <v>408.11021208999716</v>
      </c>
      <c r="F73" s="338">
        <v>470.73496231735157</v>
      </c>
      <c r="G73" s="338">
        <v>417.26372454999932</v>
      </c>
      <c r="H73" s="338">
        <v>516.01260344965078</v>
      </c>
      <c r="I73" s="338">
        <f>I33-I48-I57-I63-I64-I70</f>
        <v>598.84095139293368</v>
      </c>
      <c r="J73" s="338">
        <v>536.14647190447408</v>
      </c>
      <c r="K73" s="338">
        <f>K33-K48-K57-K63-K64-K70</f>
        <v>634.88181490294551</v>
      </c>
      <c r="L73" s="338">
        <v>550.60062591447365</v>
      </c>
      <c r="M73" s="338">
        <f>M33-M48-M57-M63-M64-M70</f>
        <v>678.99356355577038</v>
      </c>
      <c r="N73" s="338">
        <v>551.48923490780999</v>
      </c>
      <c r="O73" s="338">
        <f>O33-O48-O57-O63-O64-O70</f>
        <v>708.50592074732549</v>
      </c>
      <c r="P73" s="338">
        <f>P33-P48-P57-P63-P64-P70</f>
        <v>726.088991058837</v>
      </c>
      <c r="Q73" s="338" t="s">
        <v>286</v>
      </c>
      <c r="R73" s="338">
        <f>R33-R48-R57-R63-R64-R70</f>
        <v>743.97115862643045</v>
      </c>
      <c r="S73" s="338" t="s">
        <v>286</v>
      </c>
      <c r="T73" s="340">
        <f t="shared" si="2"/>
        <v>3624.3090858616761</v>
      </c>
      <c r="U73" s="339">
        <f t="shared" si="3"/>
        <v>2621.2222505989748</v>
      </c>
    </row>
    <row r="74" spans="1:21" s="297" customFormat="1" x14ac:dyDescent="0.25">
      <c r="A74" s="305" t="s">
        <v>854</v>
      </c>
      <c r="B74" s="284" t="s">
        <v>522</v>
      </c>
      <c r="C74" s="329" t="s">
        <v>747</v>
      </c>
      <c r="D74" s="338">
        <v>0</v>
      </c>
      <c r="E74" s="338">
        <v>0</v>
      </c>
      <c r="F74" s="338">
        <v>0</v>
      </c>
      <c r="G74" s="338">
        <v>0</v>
      </c>
      <c r="H74" s="338">
        <v>0</v>
      </c>
      <c r="I74" s="338">
        <v>0</v>
      </c>
      <c r="J74" s="338">
        <v>0</v>
      </c>
      <c r="K74" s="338">
        <v>0</v>
      </c>
      <c r="L74" s="338">
        <v>0</v>
      </c>
      <c r="M74" s="338">
        <v>0</v>
      </c>
      <c r="N74" s="338">
        <v>0</v>
      </c>
      <c r="O74" s="338">
        <v>0</v>
      </c>
      <c r="P74" s="338">
        <v>0</v>
      </c>
      <c r="Q74" s="338" t="s">
        <v>286</v>
      </c>
      <c r="R74" s="338">
        <v>0</v>
      </c>
      <c r="S74" s="338" t="s">
        <v>286</v>
      </c>
      <c r="T74" s="340">
        <f t="shared" si="2"/>
        <v>0</v>
      </c>
      <c r="U74" s="339">
        <f t="shared" si="3"/>
        <v>0</v>
      </c>
    </row>
    <row r="75" spans="1:21" s="297" customFormat="1" x14ac:dyDescent="0.25">
      <c r="A75" s="305" t="s">
        <v>855</v>
      </c>
      <c r="B75" s="284" t="s">
        <v>523</v>
      </c>
      <c r="C75" s="329" t="s">
        <v>747</v>
      </c>
      <c r="D75" s="338">
        <v>0.22001223000000006</v>
      </c>
      <c r="E75" s="338">
        <v>0.22198192</v>
      </c>
      <c r="F75" s="338">
        <v>0.22762008</v>
      </c>
      <c r="G75" s="338">
        <v>0.22216427999999999</v>
      </c>
      <c r="H75" s="338">
        <v>0.22762008</v>
      </c>
      <c r="I75" s="338">
        <v>0.23737972188000003</v>
      </c>
      <c r="J75" s="338">
        <v>0.22762008</v>
      </c>
      <c r="K75" s="338">
        <v>0.26467838989620002</v>
      </c>
      <c r="L75" s="338">
        <v>0.22762008</v>
      </c>
      <c r="M75" s="338">
        <v>0.28717605303737703</v>
      </c>
      <c r="N75" s="338">
        <v>0.22762008</v>
      </c>
      <c r="O75" s="338">
        <v>0.30584249648480649</v>
      </c>
      <c r="P75" s="338">
        <v>0.31960540882662281</v>
      </c>
      <c r="Q75" s="338" t="s">
        <v>286</v>
      </c>
      <c r="R75" s="338">
        <v>0.33398765222382087</v>
      </c>
      <c r="S75" s="338" t="s">
        <v>286</v>
      </c>
      <c r="T75" s="340">
        <f t="shared" si="2"/>
        <v>1.5640733810504437</v>
      </c>
      <c r="U75" s="339">
        <f t="shared" si="3"/>
        <v>1.0950766612983835</v>
      </c>
    </row>
    <row r="76" spans="1:21" s="297" customFormat="1" ht="16.5" thickBot="1" x14ac:dyDescent="0.3">
      <c r="A76" s="306" t="s">
        <v>856</v>
      </c>
      <c r="B76" s="316" t="s">
        <v>524</v>
      </c>
      <c r="C76" s="330" t="s">
        <v>747</v>
      </c>
      <c r="D76" s="358">
        <v>454.29624765999716</v>
      </c>
      <c r="E76" s="358">
        <v>407.88823016999714</v>
      </c>
      <c r="F76" s="358">
        <v>470.50734223735157</v>
      </c>
      <c r="G76" s="358">
        <v>417.04156026999931</v>
      </c>
      <c r="H76" s="358">
        <v>515.78498336965083</v>
      </c>
      <c r="I76" s="358">
        <f>I73-I74-I75</f>
        <v>598.60357167105371</v>
      </c>
      <c r="J76" s="358">
        <v>535.91885182447413</v>
      </c>
      <c r="K76" s="358">
        <f>K73-K74-K75</f>
        <v>634.61713651304933</v>
      </c>
      <c r="L76" s="358">
        <v>550.3730058344737</v>
      </c>
      <c r="M76" s="358">
        <f>M73-M74-M75</f>
        <v>678.70638750273304</v>
      </c>
      <c r="N76" s="358">
        <v>551.26161482781004</v>
      </c>
      <c r="O76" s="358">
        <f>O73-O74-O75</f>
        <v>708.20007825084065</v>
      </c>
      <c r="P76" s="358">
        <f>P73-P74-P75</f>
        <v>725.76938565001035</v>
      </c>
      <c r="Q76" s="358" t="s">
        <v>286</v>
      </c>
      <c r="R76" s="358">
        <f>R73-R74-R75</f>
        <v>743.63717097420658</v>
      </c>
      <c r="S76" s="358" t="s">
        <v>286</v>
      </c>
      <c r="T76" s="343">
        <f t="shared" si="2"/>
        <v>3622.7450124806255</v>
      </c>
      <c r="U76" s="344">
        <f t="shared" si="3"/>
        <v>2620.1271739376766</v>
      </c>
    </row>
    <row r="77" spans="1:21" s="297" customFormat="1" x14ac:dyDescent="0.25">
      <c r="A77" s="314" t="s">
        <v>857</v>
      </c>
      <c r="B77" s="317" t="s">
        <v>862</v>
      </c>
      <c r="C77" s="328" t="s">
        <v>286</v>
      </c>
      <c r="D77" s="345" t="s">
        <v>1172</v>
      </c>
      <c r="E77" s="345" t="s">
        <v>1172</v>
      </c>
      <c r="F77" s="345" t="s">
        <v>1172</v>
      </c>
      <c r="G77" s="345" t="s">
        <v>1172</v>
      </c>
      <c r="H77" s="345" t="s">
        <v>1172</v>
      </c>
      <c r="I77" s="345" t="s">
        <v>1160</v>
      </c>
      <c r="J77" s="345" t="s">
        <v>1160</v>
      </c>
      <c r="K77" s="345" t="s">
        <v>1160</v>
      </c>
      <c r="L77" s="345" t="s">
        <v>1160</v>
      </c>
      <c r="M77" s="345" t="s">
        <v>1160</v>
      </c>
      <c r="N77" s="345" t="s">
        <v>1160</v>
      </c>
      <c r="O77" s="345" t="s">
        <v>1160</v>
      </c>
      <c r="P77" s="345" t="s">
        <v>1160</v>
      </c>
      <c r="Q77" s="345"/>
      <c r="R77" s="345" t="s">
        <v>1160</v>
      </c>
      <c r="S77" s="345"/>
      <c r="T77" s="336"/>
      <c r="U77" s="337"/>
    </row>
    <row r="78" spans="1:21" s="297" customFormat="1" x14ac:dyDescent="0.25">
      <c r="A78" s="305" t="s">
        <v>858</v>
      </c>
      <c r="B78" s="284" t="s">
        <v>65</v>
      </c>
      <c r="C78" s="329" t="s">
        <v>747</v>
      </c>
      <c r="D78" s="338">
        <v>407.77850722999995</v>
      </c>
      <c r="E78" s="338">
        <v>499.46443259</v>
      </c>
      <c r="F78" s="338">
        <v>411.23309913999998</v>
      </c>
      <c r="G78" s="338">
        <v>529.06137482000008</v>
      </c>
      <c r="H78" s="338">
        <v>415.34543014260004</v>
      </c>
      <c r="I78" s="338">
        <v>479.90137395000005</v>
      </c>
      <c r="J78" s="338">
        <v>419.49888444462607</v>
      </c>
      <c r="K78" s="338">
        <v>522.27496201575002</v>
      </c>
      <c r="L78" s="338">
        <v>423.6938732955723</v>
      </c>
      <c r="M78" s="338">
        <v>558.67173014546484</v>
      </c>
      <c r="N78" s="338">
        <v>427.93081204002806</v>
      </c>
      <c r="O78" s="338">
        <v>590.36513272309276</v>
      </c>
      <c r="P78" s="338">
        <v>615.97054964021197</v>
      </c>
      <c r="Q78" s="338" t="s">
        <v>286</v>
      </c>
      <c r="R78" s="338">
        <v>642.68652905358726</v>
      </c>
      <c r="S78" s="338" t="s">
        <v>286</v>
      </c>
      <c r="T78" s="340">
        <f t="shared" ref="T78:T109" si="4">IFERROR(H78+J78+L78+N78+P78+R78+0+0,"-")</f>
        <v>2945.1260786166258</v>
      </c>
      <c r="U78" s="339">
        <f t="shared" ref="U78:U109" si="5">IFERROR(I78+K78+M78+O78,"-")</f>
        <v>2151.2131988343076</v>
      </c>
    </row>
    <row r="79" spans="1:21" s="297" customFormat="1" x14ac:dyDescent="0.25">
      <c r="A79" s="305" t="s">
        <v>859</v>
      </c>
      <c r="B79" s="284" t="s">
        <v>66</v>
      </c>
      <c r="C79" s="329" t="s">
        <v>747</v>
      </c>
      <c r="D79" s="338">
        <v>0</v>
      </c>
      <c r="E79" s="338">
        <v>0</v>
      </c>
      <c r="F79" s="338">
        <v>0</v>
      </c>
      <c r="G79" s="338">
        <v>0</v>
      </c>
      <c r="H79" s="338">
        <v>0</v>
      </c>
      <c r="I79" s="338">
        <v>0</v>
      </c>
      <c r="J79" s="338">
        <v>0</v>
      </c>
      <c r="K79" s="338">
        <v>0</v>
      </c>
      <c r="L79" s="338">
        <v>0</v>
      </c>
      <c r="M79" s="338">
        <v>0</v>
      </c>
      <c r="N79" s="338">
        <v>0</v>
      </c>
      <c r="O79" s="338">
        <v>0</v>
      </c>
      <c r="P79" s="338">
        <v>0</v>
      </c>
      <c r="Q79" s="338" t="s">
        <v>286</v>
      </c>
      <c r="R79" s="338">
        <v>0</v>
      </c>
      <c r="S79" s="338" t="s">
        <v>286</v>
      </c>
      <c r="T79" s="340">
        <f t="shared" si="4"/>
        <v>0</v>
      </c>
      <c r="U79" s="339">
        <f t="shared" si="5"/>
        <v>0</v>
      </c>
    </row>
    <row r="80" spans="1:21" s="297" customFormat="1" ht="16.5" thickBot="1" x14ac:dyDescent="0.3">
      <c r="A80" s="306" t="s">
        <v>860</v>
      </c>
      <c r="B80" s="316" t="s">
        <v>9</v>
      </c>
      <c r="C80" s="330" t="s">
        <v>747</v>
      </c>
      <c r="D80" s="358">
        <v>197.59397505000001</v>
      </c>
      <c r="E80" s="358">
        <v>181.93491100999998</v>
      </c>
      <c r="F80" s="358">
        <v>222.93539558649317</v>
      </c>
      <c r="G80" s="358">
        <v>228.39308559999998</v>
      </c>
      <c r="H80" s="358">
        <v>243.49594847147924</v>
      </c>
      <c r="I80" s="358">
        <v>288.23917708748189</v>
      </c>
      <c r="J80" s="358">
        <v>253.35626764655441</v>
      </c>
      <c r="K80" s="358">
        <v>298.57996756364145</v>
      </c>
      <c r="L80" s="358">
        <v>255.61693657160836</v>
      </c>
      <c r="M80" s="358">
        <v>313.23304418366058</v>
      </c>
      <c r="N80" s="358">
        <v>264.72452602130562</v>
      </c>
      <c r="O80" s="358">
        <v>328.68356672196234</v>
      </c>
      <c r="P80" s="358">
        <v>341.55677731636581</v>
      </c>
      <c r="Q80" s="358" t="s">
        <v>286</v>
      </c>
      <c r="R80" s="358">
        <v>354.93417968603995</v>
      </c>
      <c r="S80" s="358" t="s">
        <v>286</v>
      </c>
      <c r="T80" s="343">
        <f t="shared" si="4"/>
        <v>1713.6846357133531</v>
      </c>
      <c r="U80" s="344">
        <f t="shared" si="5"/>
        <v>1228.7357555567462</v>
      </c>
    </row>
    <row r="81" spans="1:21" s="297" customFormat="1" x14ac:dyDescent="0.25">
      <c r="A81" s="314" t="s">
        <v>26</v>
      </c>
      <c r="B81" s="315" t="s">
        <v>1152</v>
      </c>
      <c r="C81" s="328" t="s">
        <v>747</v>
      </c>
      <c r="D81" s="345">
        <v>1811.6463423599998</v>
      </c>
      <c r="E81" s="345">
        <v>2490.7824530930011</v>
      </c>
      <c r="F81" s="345">
        <v>1623.4787781550458</v>
      </c>
      <c r="G81" s="345">
        <v>1518.8471298324002</v>
      </c>
      <c r="H81" s="345">
        <v>2354.456462141161</v>
      </c>
      <c r="I81" s="345">
        <f>I18-I33</f>
        <v>2664.2788757069866</v>
      </c>
      <c r="J81" s="345">
        <v>1871.6710539644791</v>
      </c>
      <c r="K81" s="345">
        <f>K18-K33</f>
        <v>3049.3037694641207</v>
      </c>
      <c r="L81" s="345">
        <v>2344.7749160537769</v>
      </c>
      <c r="M81" s="345">
        <f>M18-M33</f>
        <v>3385.7465575037095</v>
      </c>
      <c r="N81" s="345">
        <v>2619.8068760909337</v>
      </c>
      <c r="O81" s="345">
        <f>O18-O33</f>
        <v>3584.9251310481159</v>
      </c>
      <c r="P81" s="345">
        <f>P18-P33</f>
        <v>3971.6659274082394</v>
      </c>
      <c r="Q81" s="345" t="s">
        <v>286</v>
      </c>
      <c r="R81" s="345">
        <f>R18-R33</f>
        <v>4384.5464193419539</v>
      </c>
      <c r="S81" s="345" t="s">
        <v>286</v>
      </c>
      <c r="T81" s="336">
        <f t="shared" si="4"/>
        <v>17546.921655000544</v>
      </c>
      <c r="U81" s="337">
        <f t="shared" si="5"/>
        <v>12684.254333722933</v>
      </c>
    </row>
    <row r="82" spans="1:21" s="297" customFormat="1" x14ac:dyDescent="0.25">
      <c r="A82" s="305" t="s">
        <v>45</v>
      </c>
      <c r="B82" s="282" t="s">
        <v>1006</v>
      </c>
      <c r="C82" s="329" t="s">
        <v>747</v>
      </c>
      <c r="D82" s="338" t="s">
        <v>286</v>
      </c>
      <c r="E82" s="338" t="s">
        <v>286</v>
      </c>
      <c r="F82" s="338" t="s">
        <v>286</v>
      </c>
      <c r="G82" s="338" t="s">
        <v>286</v>
      </c>
      <c r="H82" s="338" t="s">
        <v>286</v>
      </c>
      <c r="I82" s="338" t="s">
        <v>286</v>
      </c>
      <c r="J82" s="338" t="s">
        <v>286</v>
      </c>
      <c r="K82" s="338" t="s">
        <v>286</v>
      </c>
      <c r="L82" s="338" t="s">
        <v>286</v>
      </c>
      <c r="M82" s="338" t="s">
        <v>286</v>
      </c>
      <c r="N82" s="338" t="s">
        <v>286</v>
      </c>
      <c r="O82" s="338" t="s">
        <v>286</v>
      </c>
      <c r="P82" s="338" t="s">
        <v>286</v>
      </c>
      <c r="Q82" s="338" t="s">
        <v>286</v>
      </c>
      <c r="R82" s="338" t="s">
        <v>286</v>
      </c>
      <c r="S82" s="338" t="s">
        <v>286</v>
      </c>
      <c r="T82" s="340" t="str">
        <f t="shared" si="4"/>
        <v>-</v>
      </c>
      <c r="U82" s="339" t="str">
        <f t="shared" si="5"/>
        <v>-</v>
      </c>
    </row>
    <row r="83" spans="1:21" s="297" customFormat="1" ht="31.5" x14ac:dyDescent="0.25">
      <c r="A83" s="305" t="s">
        <v>829</v>
      </c>
      <c r="B83" s="141" t="s">
        <v>896</v>
      </c>
      <c r="C83" s="329" t="s">
        <v>747</v>
      </c>
      <c r="D83" s="338" t="s">
        <v>286</v>
      </c>
      <c r="E83" s="338" t="s">
        <v>286</v>
      </c>
      <c r="F83" s="338" t="s">
        <v>286</v>
      </c>
      <c r="G83" s="338" t="s">
        <v>286</v>
      </c>
      <c r="H83" s="338" t="s">
        <v>286</v>
      </c>
      <c r="I83" s="338" t="s">
        <v>286</v>
      </c>
      <c r="J83" s="338" t="s">
        <v>286</v>
      </c>
      <c r="K83" s="338" t="s">
        <v>286</v>
      </c>
      <c r="L83" s="338" t="s">
        <v>286</v>
      </c>
      <c r="M83" s="338" t="s">
        <v>286</v>
      </c>
      <c r="N83" s="338" t="s">
        <v>286</v>
      </c>
      <c r="O83" s="338" t="s">
        <v>286</v>
      </c>
      <c r="P83" s="338" t="s">
        <v>286</v>
      </c>
      <c r="Q83" s="338" t="s">
        <v>286</v>
      </c>
      <c r="R83" s="338" t="s">
        <v>286</v>
      </c>
      <c r="S83" s="338" t="s">
        <v>286</v>
      </c>
      <c r="T83" s="340" t="str">
        <f t="shared" si="4"/>
        <v>-</v>
      </c>
      <c r="U83" s="339" t="str">
        <f t="shared" si="5"/>
        <v>-</v>
      </c>
    </row>
    <row r="84" spans="1:21" s="297" customFormat="1" ht="31.5" x14ac:dyDescent="0.25">
      <c r="A84" s="305" t="s">
        <v>830</v>
      </c>
      <c r="B84" s="141" t="s">
        <v>897</v>
      </c>
      <c r="C84" s="329" t="s">
        <v>747</v>
      </c>
      <c r="D84" s="338" t="s">
        <v>286</v>
      </c>
      <c r="E84" s="338" t="s">
        <v>286</v>
      </c>
      <c r="F84" s="338" t="s">
        <v>286</v>
      </c>
      <c r="G84" s="338" t="s">
        <v>286</v>
      </c>
      <c r="H84" s="338" t="s">
        <v>286</v>
      </c>
      <c r="I84" s="338" t="s">
        <v>286</v>
      </c>
      <c r="J84" s="338" t="s">
        <v>286</v>
      </c>
      <c r="K84" s="338" t="s">
        <v>286</v>
      </c>
      <c r="L84" s="338" t="s">
        <v>286</v>
      </c>
      <c r="M84" s="338" t="s">
        <v>286</v>
      </c>
      <c r="N84" s="338" t="s">
        <v>286</v>
      </c>
      <c r="O84" s="338" t="s">
        <v>286</v>
      </c>
      <c r="P84" s="338" t="s">
        <v>286</v>
      </c>
      <c r="Q84" s="338" t="s">
        <v>286</v>
      </c>
      <c r="R84" s="338" t="s">
        <v>286</v>
      </c>
      <c r="S84" s="338" t="s">
        <v>286</v>
      </c>
      <c r="T84" s="340" t="str">
        <f t="shared" si="4"/>
        <v>-</v>
      </c>
      <c r="U84" s="339" t="str">
        <f t="shared" si="5"/>
        <v>-</v>
      </c>
    </row>
    <row r="85" spans="1:21" s="297" customFormat="1" ht="31.5" x14ac:dyDescent="0.25">
      <c r="A85" s="305" t="s">
        <v>831</v>
      </c>
      <c r="B85" s="141" t="s">
        <v>882</v>
      </c>
      <c r="C85" s="329" t="s">
        <v>747</v>
      </c>
      <c r="D85" s="338" t="s">
        <v>286</v>
      </c>
      <c r="E85" s="338" t="s">
        <v>286</v>
      </c>
      <c r="F85" s="338" t="s">
        <v>286</v>
      </c>
      <c r="G85" s="338" t="s">
        <v>286</v>
      </c>
      <c r="H85" s="338" t="s">
        <v>286</v>
      </c>
      <c r="I85" s="338" t="s">
        <v>286</v>
      </c>
      <c r="J85" s="338" t="s">
        <v>286</v>
      </c>
      <c r="K85" s="338" t="s">
        <v>286</v>
      </c>
      <c r="L85" s="338" t="s">
        <v>286</v>
      </c>
      <c r="M85" s="338" t="s">
        <v>286</v>
      </c>
      <c r="N85" s="338" t="s">
        <v>286</v>
      </c>
      <c r="O85" s="338" t="s">
        <v>286</v>
      </c>
      <c r="P85" s="338" t="s">
        <v>286</v>
      </c>
      <c r="Q85" s="338" t="s">
        <v>286</v>
      </c>
      <c r="R85" s="338" t="s">
        <v>286</v>
      </c>
      <c r="S85" s="338" t="s">
        <v>286</v>
      </c>
      <c r="T85" s="340" t="str">
        <f t="shared" si="4"/>
        <v>-</v>
      </c>
      <c r="U85" s="339" t="str">
        <f t="shared" si="5"/>
        <v>-</v>
      </c>
    </row>
    <row r="86" spans="1:21" s="297" customFormat="1" x14ac:dyDescent="0.25">
      <c r="A86" s="305" t="s">
        <v>46</v>
      </c>
      <c r="B86" s="282" t="s">
        <v>1043</v>
      </c>
      <c r="C86" s="329" t="s">
        <v>747</v>
      </c>
      <c r="D86" s="338" t="s">
        <v>286</v>
      </c>
      <c r="E86" s="338" t="s">
        <v>286</v>
      </c>
      <c r="F86" s="338" t="s">
        <v>286</v>
      </c>
      <c r="G86" s="338" t="s">
        <v>286</v>
      </c>
      <c r="H86" s="338" t="s">
        <v>286</v>
      </c>
      <c r="I86" s="338" t="s">
        <v>286</v>
      </c>
      <c r="J86" s="338" t="s">
        <v>286</v>
      </c>
      <c r="K86" s="338" t="s">
        <v>286</v>
      </c>
      <c r="L86" s="338" t="s">
        <v>286</v>
      </c>
      <c r="M86" s="338" t="s">
        <v>286</v>
      </c>
      <c r="N86" s="338" t="s">
        <v>286</v>
      </c>
      <c r="O86" s="338" t="s">
        <v>286</v>
      </c>
      <c r="P86" s="338" t="s">
        <v>286</v>
      </c>
      <c r="Q86" s="338" t="s">
        <v>286</v>
      </c>
      <c r="R86" s="338" t="s">
        <v>286</v>
      </c>
      <c r="S86" s="338" t="s">
        <v>286</v>
      </c>
      <c r="T86" s="340" t="str">
        <f t="shared" si="4"/>
        <v>-</v>
      </c>
      <c r="U86" s="339" t="str">
        <f t="shared" si="5"/>
        <v>-</v>
      </c>
    </row>
    <row r="87" spans="1:21" s="297" customFormat="1" x14ac:dyDescent="0.25">
      <c r="A87" s="305" t="s">
        <v>748</v>
      </c>
      <c r="B87" s="282" t="s">
        <v>936</v>
      </c>
      <c r="C87" s="329" t="s">
        <v>747</v>
      </c>
      <c r="D87" s="338">
        <v>1601.2467849399982</v>
      </c>
      <c r="E87" s="338">
        <v>1623.4938576800014</v>
      </c>
      <c r="F87" s="338">
        <v>1105.9323282757475</v>
      </c>
      <c r="G87" s="338">
        <v>828.44688545240024</v>
      </c>
      <c r="H87" s="338">
        <v>1472.0454041140881</v>
      </c>
      <c r="I87" s="338">
        <f>I24-I39</f>
        <v>1775.8740508696719</v>
      </c>
      <c r="J87" s="338">
        <v>1702.0287804375589</v>
      </c>
      <c r="K87" s="338">
        <f>K24-K39</f>
        <v>2634.1538347023179</v>
      </c>
      <c r="L87" s="338">
        <v>2157.1621077728496</v>
      </c>
      <c r="M87" s="338">
        <f>M24-M39</f>
        <v>3041.8444932384591</v>
      </c>
      <c r="N87" s="338">
        <v>2471.9626868384667</v>
      </c>
      <c r="O87" s="338">
        <f>O24-O39</f>
        <v>3333.7008582772269</v>
      </c>
      <c r="P87" s="338">
        <f>P24-P39</f>
        <v>3704.6516175104134</v>
      </c>
      <c r="Q87" s="338" t="s">
        <v>286</v>
      </c>
      <c r="R87" s="338">
        <f>R24-R39</f>
        <v>4099.4532542800971</v>
      </c>
      <c r="S87" s="338" t="s">
        <v>286</v>
      </c>
      <c r="T87" s="340">
        <f t="shared" si="4"/>
        <v>15607.303850953473</v>
      </c>
      <c r="U87" s="339">
        <f t="shared" si="5"/>
        <v>10785.573237087676</v>
      </c>
    </row>
    <row r="88" spans="1:21" s="297" customFormat="1" x14ac:dyDescent="0.25">
      <c r="A88" s="305" t="s">
        <v>749</v>
      </c>
      <c r="B88" s="282" t="s">
        <v>1044</v>
      </c>
      <c r="C88" s="329" t="s">
        <v>747</v>
      </c>
      <c r="D88" s="338" t="s">
        <v>286</v>
      </c>
      <c r="E88" s="338" t="s">
        <v>286</v>
      </c>
      <c r="F88" s="338" t="s">
        <v>286</v>
      </c>
      <c r="G88" s="338" t="s">
        <v>286</v>
      </c>
      <c r="H88" s="338" t="s">
        <v>286</v>
      </c>
      <c r="I88" s="338" t="s">
        <v>286</v>
      </c>
      <c r="J88" s="338" t="s">
        <v>286</v>
      </c>
      <c r="K88" s="338" t="s">
        <v>286</v>
      </c>
      <c r="L88" s="338" t="s">
        <v>286</v>
      </c>
      <c r="M88" s="338" t="s">
        <v>286</v>
      </c>
      <c r="N88" s="338" t="s">
        <v>286</v>
      </c>
      <c r="O88" s="338" t="s">
        <v>286</v>
      </c>
      <c r="P88" s="338" t="s">
        <v>286</v>
      </c>
      <c r="Q88" s="338" t="s">
        <v>286</v>
      </c>
      <c r="R88" s="338" t="s">
        <v>286</v>
      </c>
      <c r="S88" s="338" t="s">
        <v>286</v>
      </c>
      <c r="T88" s="340" t="str">
        <f t="shared" si="4"/>
        <v>-</v>
      </c>
      <c r="U88" s="339" t="str">
        <f t="shared" si="5"/>
        <v>-</v>
      </c>
    </row>
    <row r="89" spans="1:21" s="297" customFormat="1" x14ac:dyDescent="0.25">
      <c r="A89" s="305" t="s">
        <v>750</v>
      </c>
      <c r="B89" s="282" t="s">
        <v>937</v>
      </c>
      <c r="C89" s="329" t="s">
        <v>747</v>
      </c>
      <c r="D89" s="338">
        <v>81.289283940000004</v>
      </c>
      <c r="E89" s="338">
        <v>753.59236710999994</v>
      </c>
      <c r="F89" s="338">
        <v>421.01174036745851</v>
      </c>
      <c r="G89" s="338">
        <v>467.04430962000004</v>
      </c>
      <c r="H89" s="338">
        <v>783.24922124096133</v>
      </c>
      <c r="I89" s="338">
        <f>I26-I41</f>
        <v>657.99742690484231</v>
      </c>
      <c r="J89" s="338">
        <v>109.19797843806717</v>
      </c>
      <c r="K89" s="338">
        <f>K26-K41</f>
        <v>359.1079230788838</v>
      </c>
      <c r="L89" s="338">
        <v>125.27409443316662</v>
      </c>
      <c r="M89" s="338">
        <f>M26-M41</f>
        <v>277.52565994223255</v>
      </c>
      <c r="N89" s="338">
        <v>111.80354553813736</v>
      </c>
      <c r="O89" s="338">
        <f>O26-O41</f>
        <v>173.02800317358091</v>
      </c>
      <c r="P89" s="338">
        <f>P26-P41</f>
        <v>175.05557803208418</v>
      </c>
      <c r="Q89" s="338" t="s">
        <v>286</v>
      </c>
      <c r="R89" s="338">
        <f>R26-R41</f>
        <v>177.06319812043694</v>
      </c>
      <c r="S89" s="338" t="s">
        <v>286</v>
      </c>
      <c r="T89" s="340">
        <f t="shared" si="4"/>
        <v>1481.6436158028537</v>
      </c>
      <c r="U89" s="339">
        <f t="shared" si="5"/>
        <v>1467.6590130995394</v>
      </c>
    </row>
    <row r="90" spans="1:21" s="297" customFormat="1" x14ac:dyDescent="0.25">
      <c r="A90" s="305" t="s">
        <v>751</v>
      </c>
      <c r="B90" s="282" t="s">
        <v>938</v>
      </c>
      <c r="C90" s="329" t="s">
        <v>747</v>
      </c>
      <c r="D90" s="338">
        <v>0</v>
      </c>
      <c r="E90" s="338">
        <v>0</v>
      </c>
      <c r="F90" s="338" t="s">
        <v>286</v>
      </c>
      <c r="G90" s="338" t="s">
        <v>286</v>
      </c>
      <c r="H90" s="338" t="s">
        <v>286</v>
      </c>
      <c r="I90" s="338" t="s">
        <v>286</v>
      </c>
      <c r="J90" s="338" t="s">
        <v>286</v>
      </c>
      <c r="K90" s="338" t="s">
        <v>286</v>
      </c>
      <c r="L90" s="338" t="s">
        <v>286</v>
      </c>
      <c r="M90" s="338" t="s">
        <v>286</v>
      </c>
      <c r="N90" s="338" t="s">
        <v>286</v>
      </c>
      <c r="O90" s="338" t="s">
        <v>286</v>
      </c>
      <c r="P90" s="338" t="s">
        <v>286</v>
      </c>
      <c r="Q90" s="338" t="s">
        <v>286</v>
      </c>
      <c r="R90" s="338" t="s">
        <v>286</v>
      </c>
      <c r="S90" s="338" t="s">
        <v>286</v>
      </c>
      <c r="T90" s="340" t="str">
        <f t="shared" si="4"/>
        <v>-</v>
      </c>
      <c r="U90" s="339" t="str">
        <f t="shared" si="5"/>
        <v>-</v>
      </c>
    </row>
    <row r="91" spans="1:21" s="297" customFormat="1" x14ac:dyDescent="0.25">
      <c r="A91" s="305" t="s">
        <v>752</v>
      </c>
      <c r="B91" s="282" t="s">
        <v>1051</v>
      </c>
      <c r="C91" s="329" t="s">
        <v>747</v>
      </c>
      <c r="D91" s="338" t="s">
        <v>286</v>
      </c>
      <c r="E91" s="338" t="s">
        <v>286</v>
      </c>
      <c r="F91" s="338" t="s">
        <v>286</v>
      </c>
      <c r="G91" s="338" t="s">
        <v>286</v>
      </c>
      <c r="H91" s="338" t="s">
        <v>286</v>
      </c>
      <c r="I91" s="338" t="s">
        <v>286</v>
      </c>
      <c r="J91" s="338" t="s">
        <v>286</v>
      </c>
      <c r="K91" s="338" t="s">
        <v>286</v>
      </c>
      <c r="L91" s="338" t="s">
        <v>286</v>
      </c>
      <c r="M91" s="338" t="s">
        <v>286</v>
      </c>
      <c r="N91" s="338" t="s">
        <v>286</v>
      </c>
      <c r="O91" s="338" t="s">
        <v>286</v>
      </c>
      <c r="P91" s="338" t="s">
        <v>286</v>
      </c>
      <c r="Q91" s="338" t="s">
        <v>286</v>
      </c>
      <c r="R91" s="338" t="s">
        <v>286</v>
      </c>
      <c r="S91" s="338" t="s">
        <v>286</v>
      </c>
      <c r="T91" s="340" t="str">
        <f t="shared" si="4"/>
        <v>-</v>
      </c>
      <c r="U91" s="339" t="str">
        <f t="shared" si="5"/>
        <v>-</v>
      </c>
    </row>
    <row r="92" spans="1:21" s="297" customFormat="1" ht="31.5" x14ac:dyDescent="0.25">
      <c r="A92" s="305" t="s">
        <v>753</v>
      </c>
      <c r="B92" s="283" t="s">
        <v>816</v>
      </c>
      <c r="C92" s="329" t="s">
        <v>747</v>
      </c>
      <c r="D92" s="338" t="s">
        <v>286</v>
      </c>
      <c r="E92" s="338" t="s">
        <v>286</v>
      </c>
      <c r="F92" s="338" t="s">
        <v>286</v>
      </c>
      <c r="G92" s="338" t="s">
        <v>286</v>
      </c>
      <c r="H92" s="338" t="s">
        <v>286</v>
      </c>
      <c r="I92" s="338" t="s">
        <v>286</v>
      </c>
      <c r="J92" s="338" t="s">
        <v>286</v>
      </c>
      <c r="K92" s="338" t="s">
        <v>286</v>
      </c>
      <c r="L92" s="338" t="s">
        <v>286</v>
      </c>
      <c r="M92" s="338" t="s">
        <v>286</v>
      </c>
      <c r="N92" s="338" t="s">
        <v>286</v>
      </c>
      <c r="O92" s="338" t="s">
        <v>286</v>
      </c>
      <c r="P92" s="338" t="s">
        <v>286</v>
      </c>
      <c r="Q92" s="338" t="s">
        <v>286</v>
      </c>
      <c r="R92" s="338" t="s">
        <v>286</v>
      </c>
      <c r="S92" s="338" t="s">
        <v>286</v>
      </c>
      <c r="T92" s="340" t="str">
        <f t="shared" si="4"/>
        <v>-</v>
      </c>
      <c r="U92" s="339" t="str">
        <f t="shared" si="5"/>
        <v>-</v>
      </c>
    </row>
    <row r="93" spans="1:21" s="297" customFormat="1" x14ac:dyDescent="0.25">
      <c r="A93" s="305" t="s">
        <v>977</v>
      </c>
      <c r="B93" s="141" t="s">
        <v>642</v>
      </c>
      <c r="C93" s="329" t="s">
        <v>747</v>
      </c>
      <c r="D93" s="338" t="s">
        <v>286</v>
      </c>
      <c r="E93" s="338" t="s">
        <v>286</v>
      </c>
      <c r="F93" s="338" t="s">
        <v>286</v>
      </c>
      <c r="G93" s="338" t="s">
        <v>286</v>
      </c>
      <c r="H93" s="338" t="s">
        <v>286</v>
      </c>
      <c r="I93" s="338" t="s">
        <v>286</v>
      </c>
      <c r="J93" s="338" t="s">
        <v>286</v>
      </c>
      <c r="K93" s="338" t="s">
        <v>286</v>
      </c>
      <c r="L93" s="338" t="s">
        <v>286</v>
      </c>
      <c r="M93" s="338" t="s">
        <v>286</v>
      </c>
      <c r="N93" s="338" t="s">
        <v>286</v>
      </c>
      <c r="O93" s="338" t="s">
        <v>286</v>
      </c>
      <c r="P93" s="338" t="s">
        <v>286</v>
      </c>
      <c r="Q93" s="338" t="s">
        <v>286</v>
      </c>
      <c r="R93" s="338" t="s">
        <v>286</v>
      </c>
      <c r="S93" s="338" t="s">
        <v>286</v>
      </c>
      <c r="T93" s="340" t="str">
        <f t="shared" si="4"/>
        <v>-</v>
      </c>
      <c r="U93" s="339" t="str">
        <f t="shared" si="5"/>
        <v>-</v>
      </c>
    </row>
    <row r="94" spans="1:21" s="297" customFormat="1" x14ac:dyDescent="0.25">
      <c r="A94" s="305" t="s">
        <v>978</v>
      </c>
      <c r="B94" s="284" t="s">
        <v>630</v>
      </c>
      <c r="C94" s="329" t="s">
        <v>747</v>
      </c>
      <c r="D94" s="338" t="s">
        <v>286</v>
      </c>
      <c r="E94" s="338" t="s">
        <v>286</v>
      </c>
      <c r="F94" s="338" t="s">
        <v>286</v>
      </c>
      <c r="G94" s="338" t="s">
        <v>286</v>
      </c>
      <c r="H94" s="338" t="s">
        <v>286</v>
      </c>
      <c r="I94" s="338" t="s">
        <v>286</v>
      </c>
      <c r="J94" s="338" t="s">
        <v>286</v>
      </c>
      <c r="K94" s="338" t="s">
        <v>286</v>
      </c>
      <c r="L94" s="338" t="s">
        <v>286</v>
      </c>
      <c r="M94" s="338" t="s">
        <v>286</v>
      </c>
      <c r="N94" s="338" t="s">
        <v>286</v>
      </c>
      <c r="O94" s="338" t="s">
        <v>286</v>
      </c>
      <c r="P94" s="338" t="s">
        <v>286</v>
      </c>
      <c r="Q94" s="338" t="s">
        <v>286</v>
      </c>
      <c r="R94" s="338" t="s">
        <v>286</v>
      </c>
      <c r="S94" s="338" t="s">
        <v>286</v>
      </c>
      <c r="T94" s="340" t="str">
        <f t="shared" si="4"/>
        <v>-</v>
      </c>
      <c r="U94" s="339" t="str">
        <f t="shared" si="5"/>
        <v>-</v>
      </c>
    </row>
    <row r="95" spans="1:21" s="297" customFormat="1" x14ac:dyDescent="0.25">
      <c r="A95" s="305" t="s">
        <v>754</v>
      </c>
      <c r="B95" s="282" t="s">
        <v>939</v>
      </c>
      <c r="C95" s="329" t="s">
        <v>747</v>
      </c>
      <c r="D95" s="338">
        <v>129.11027348000079</v>
      </c>
      <c r="E95" s="338">
        <v>113.69622830299949</v>
      </c>
      <c r="F95" s="338">
        <v>96.534709511839722</v>
      </c>
      <c r="G95" s="338">
        <v>223.3559347600002</v>
      </c>
      <c r="H95" s="338">
        <v>99.161836786113213</v>
      </c>
      <c r="I95" s="338">
        <f>I32-I47</f>
        <v>230.4073979324715</v>
      </c>
      <c r="J95" s="338">
        <v>60.444295088853224</v>
      </c>
      <c r="K95" s="338">
        <f>K32-K47</f>
        <v>56.042011682917177</v>
      </c>
      <c r="L95" s="338">
        <v>62.338713847761156</v>
      </c>
      <c r="M95" s="338">
        <f>M32-M47</f>
        <v>66.376404323019187</v>
      </c>
      <c r="N95" s="338">
        <v>36.040643714332951</v>
      </c>
      <c r="O95" s="338">
        <f>O32-O47</f>
        <v>78.196269597307833</v>
      </c>
      <c r="P95" s="338">
        <f>P32-P47</f>
        <v>91.958731865744198</v>
      </c>
      <c r="Q95" s="338" t="s">
        <v>286</v>
      </c>
      <c r="R95" s="338">
        <f>R32-R47</f>
        <v>108.02996694141893</v>
      </c>
      <c r="S95" s="338" t="s">
        <v>286</v>
      </c>
      <c r="T95" s="340">
        <f t="shared" si="4"/>
        <v>457.97418824422363</v>
      </c>
      <c r="U95" s="339">
        <f t="shared" si="5"/>
        <v>431.02208353571569</v>
      </c>
    </row>
    <row r="96" spans="1:21" s="297" customFormat="1" x14ac:dyDescent="0.25">
      <c r="A96" s="305" t="s">
        <v>27</v>
      </c>
      <c r="B96" s="295" t="s">
        <v>1153</v>
      </c>
      <c r="C96" s="329" t="s">
        <v>747</v>
      </c>
      <c r="D96" s="338">
        <v>-1068.36501954</v>
      </c>
      <c r="E96" s="338">
        <v>3802.9378245099992</v>
      </c>
      <c r="F96" s="338">
        <v>-762.84175240525144</v>
      </c>
      <c r="G96" s="338">
        <v>-652.65820015799977</v>
      </c>
      <c r="H96" s="338">
        <v>-604.98058369762975</v>
      </c>
      <c r="I96" s="338">
        <f>I97-I105</f>
        <v>-930.31620872994313</v>
      </c>
      <c r="J96" s="338">
        <v>-640.58561216314251</v>
      </c>
      <c r="K96" s="338">
        <f>K97-K105</f>
        <v>-857.60227630400095</v>
      </c>
      <c r="L96" s="338">
        <v>-580.25796285478918</v>
      </c>
      <c r="M96" s="338">
        <f>M97-M105</f>
        <v>-813.81935359327792</v>
      </c>
      <c r="N96" s="338">
        <v>-583.1377275700778</v>
      </c>
      <c r="O96" s="338">
        <f>O97-O105</f>
        <v>-752.23786364391094</v>
      </c>
      <c r="P96" s="338">
        <f>P97-P105</f>
        <v>-764.21326509518281</v>
      </c>
      <c r="Q96" s="338" t="s">
        <v>286</v>
      </c>
      <c r="R96" s="338">
        <f>R97-R105</f>
        <v>-764.30534750318304</v>
      </c>
      <c r="S96" s="338" t="s">
        <v>286</v>
      </c>
      <c r="T96" s="340">
        <f t="shared" si="4"/>
        <v>-3937.4804988840051</v>
      </c>
      <c r="U96" s="339">
        <f t="shared" si="5"/>
        <v>-3353.9757022711328</v>
      </c>
    </row>
    <row r="97" spans="1:21" s="297" customFormat="1" x14ac:dyDescent="0.25">
      <c r="A97" s="305" t="s">
        <v>52</v>
      </c>
      <c r="B97" s="283" t="s">
        <v>1012</v>
      </c>
      <c r="C97" s="329" t="s">
        <v>747</v>
      </c>
      <c r="D97" s="338">
        <v>573.57198716999994</v>
      </c>
      <c r="E97" s="338">
        <v>6757.9987172000001</v>
      </c>
      <c r="F97" s="338">
        <v>138.05555778040994</v>
      </c>
      <c r="G97" s="338">
        <v>909.85697803000016</v>
      </c>
      <c r="H97" s="338">
        <v>183.12871208942869</v>
      </c>
      <c r="I97" s="338">
        <v>21.246496335028809</v>
      </c>
      <c r="J97" s="338">
        <v>6.2044451938267837</v>
      </c>
      <c r="K97" s="338">
        <v>18.107523302694169</v>
      </c>
      <c r="L97" s="338">
        <v>6.1900742290383617</v>
      </c>
      <c r="M97" s="338">
        <v>19.649309543401731</v>
      </c>
      <c r="N97" s="338">
        <v>6.1890687595959779</v>
      </c>
      <c r="O97" s="338">
        <v>20.931291731401476</v>
      </c>
      <c r="P97" s="338">
        <v>21.873061207559111</v>
      </c>
      <c r="Q97" s="338" t="s">
        <v>286</v>
      </c>
      <c r="R97" s="338">
        <v>21.873061207559111</v>
      </c>
      <c r="S97" s="338" t="s">
        <v>286</v>
      </c>
      <c r="T97" s="340">
        <f t="shared" si="4"/>
        <v>245.45842268700807</v>
      </c>
      <c r="U97" s="339">
        <f t="shared" si="5"/>
        <v>79.934620912526185</v>
      </c>
    </row>
    <row r="98" spans="1:21" s="297" customFormat="1" x14ac:dyDescent="0.25">
      <c r="A98" s="305" t="s">
        <v>53</v>
      </c>
      <c r="B98" s="141" t="s">
        <v>930</v>
      </c>
      <c r="C98" s="329" t="s">
        <v>747</v>
      </c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  <c r="N98" s="338">
        <v>0</v>
      </c>
      <c r="O98" s="338">
        <v>0</v>
      </c>
      <c r="P98" s="338">
        <v>0</v>
      </c>
      <c r="Q98" s="338" t="s">
        <v>286</v>
      </c>
      <c r="R98" s="338">
        <v>0</v>
      </c>
      <c r="S98" s="338" t="s">
        <v>286</v>
      </c>
      <c r="T98" s="340">
        <f t="shared" si="4"/>
        <v>0</v>
      </c>
      <c r="U98" s="339">
        <f t="shared" si="5"/>
        <v>0</v>
      </c>
    </row>
    <row r="99" spans="1:21" s="297" customFormat="1" x14ac:dyDescent="0.25">
      <c r="A99" s="305" t="s">
        <v>54</v>
      </c>
      <c r="B99" s="141" t="s">
        <v>931</v>
      </c>
      <c r="C99" s="329" t="s">
        <v>747</v>
      </c>
      <c r="D99" s="338">
        <v>35.539626869999999</v>
      </c>
      <c r="E99" s="338">
        <v>5.3031600000000003E-3</v>
      </c>
      <c r="F99" s="338">
        <v>0</v>
      </c>
      <c r="G99" s="338">
        <v>2.0972049999999999E-2</v>
      </c>
      <c r="H99" s="338">
        <v>0</v>
      </c>
      <c r="I99" s="338">
        <v>0</v>
      </c>
      <c r="J99" s="338">
        <v>0</v>
      </c>
      <c r="K99" s="338">
        <v>0</v>
      </c>
      <c r="L99" s="338">
        <v>0</v>
      </c>
      <c r="M99" s="338">
        <v>0</v>
      </c>
      <c r="N99" s="338">
        <v>0</v>
      </c>
      <c r="O99" s="338">
        <v>0</v>
      </c>
      <c r="P99" s="338">
        <v>0</v>
      </c>
      <c r="Q99" s="338" t="s">
        <v>286</v>
      </c>
      <c r="R99" s="338">
        <v>0</v>
      </c>
      <c r="S99" s="338" t="s">
        <v>286</v>
      </c>
      <c r="T99" s="340">
        <f t="shared" si="4"/>
        <v>0</v>
      </c>
      <c r="U99" s="339">
        <f t="shared" si="5"/>
        <v>0</v>
      </c>
    </row>
    <row r="100" spans="1:21" s="297" customFormat="1" x14ac:dyDescent="0.25">
      <c r="A100" s="305" t="s">
        <v>69</v>
      </c>
      <c r="B100" s="141" t="s">
        <v>1013</v>
      </c>
      <c r="C100" s="329" t="s">
        <v>747</v>
      </c>
      <c r="D100" s="338">
        <v>317.23627648000001</v>
      </c>
      <c r="E100" s="338">
        <v>779.50735021000003</v>
      </c>
      <c r="F100" s="338">
        <v>0</v>
      </c>
      <c r="G100" s="338">
        <v>408.27102176</v>
      </c>
      <c r="H100" s="338">
        <v>0</v>
      </c>
      <c r="I100" s="338">
        <v>0</v>
      </c>
      <c r="J100" s="338">
        <v>0</v>
      </c>
      <c r="K100" s="338">
        <v>0</v>
      </c>
      <c r="L100" s="338">
        <v>0</v>
      </c>
      <c r="M100" s="338">
        <v>0</v>
      </c>
      <c r="N100" s="338">
        <v>0</v>
      </c>
      <c r="O100" s="338">
        <v>0</v>
      </c>
      <c r="P100" s="338">
        <v>0</v>
      </c>
      <c r="Q100" s="338" t="s">
        <v>286</v>
      </c>
      <c r="R100" s="338">
        <v>0</v>
      </c>
      <c r="S100" s="338" t="s">
        <v>286</v>
      </c>
      <c r="T100" s="340">
        <f t="shared" si="4"/>
        <v>0</v>
      </c>
      <c r="U100" s="339">
        <f t="shared" si="5"/>
        <v>0</v>
      </c>
    </row>
    <row r="101" spans="1:21" s="297" customFormat="1" x14ac:dyDescent="0.25">
      <c r="A101" s="305" t="s">
        <v>525</v>
      </c>
      <c r="B101" s="286" t="s">
        <v>645</v>
      </c>
      <c r="C101" s="329" t="s">
        <v>747</v>
      </c>
      <c r="D101" s="338">
        <v>165.80484881000004</v>
      </c>
      <c r="E101" s="338">
        <v>119.37292777999998</v>
      </c>
      <c r="F101" s="338">
        <v>0</v>
      </c>
      <c r="G101" s="338">
        <v>193.73623125</v>
      </c>
      <c r="H101" s="338">
        <v>0</v>
      </c>
      <c r="I101" s="338">
        <v>0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 t="s">
        <v>286</v>
      </c>
      <c r="R101" s="338">
        <v>0</v>
      </c>
      <c r="S101" s="338" t="s">
        <v>286</v>
      </c>
      <c r="T101" s="340">
        <f t="shared" si="4"/>
        <v>0</v>
      </c>
      <c r="U101" s="339">
        <f t="shared" si="5"/>
        <v>0</v>
      </c>
    </row>
    <row r="102" spans="1:21" s="297" customFormat="1" x14ac:dyDescent="0.25">
      <c r="A102" s="305" t="s">
        <v>70</v>
      </c>
      <c r="B102" s="284" t="s">
        <v>932</v>
      </c>
      <c r="C102" s="329" t="s">
        <v>747</v>
      </c>
      <c r="D102" s="338">
        <v>220.79608381999992</v>
      </c>
      <c r="E102" s="338">
        <v>1087.0920638299995</v>
      </c>
      <c r="F102" s="338">
        <v>138.05555778040994</v>
      </c>
      <c r="G102" s="338">
        <v>501.56498422000021</v>
      </c>
      <c r="H102" s="338">
        <v>183.12871208942869</v>
      </c>
      <c r="I102" s="338">
        <f>I97-I98-I99-I100-I103-I104</f>
        <v>21.246496335028809</v>
      </c>
      <c r="J102" s="338">
        <v>6.2044451938267837</v>
      </c>
      <c r="K102" s="338">
        <f>K97-K98-K99-K100-K103-K104</f>
        <v>18.107523302694169</v>
      </c>
      <c r="L102" s="338">
        <v>6.1900742290383617</v>
      </c>
      <c r="M102" s="338">
        <f>M97-M98-M99-M100-M103-M104</f>
        <v>19.649309543401731</v>
      </c>
      <c r="N102" s="338">
        <v>6.1890687595959779</v>
      </c>
      <c r="O102" s="338">
        <f>O97-O98-O99-O100-O103-O104</f>
        <v>20.931291731401476</v>
      </c>
      <c r="P102" s="338">
        <f>P97-P98-P99-P100-P103-P104</f>
        <v>21.873061207559111</v>
      </c>
      <c r="Q102" s="338" t="s">
        <v>286</v>
      </c>
      <c r="R102" s="338">
        <f>R97-R98-R99-R100-R103-R104</f>
        <v>21.873061207559111</v>
      </c>
      <c r="S102" s="338" t="s">
        <v>286</v>
      </c>
      <c r="T102" s="340">
        <f t="shared" si="4"/>
        <v>245.45842268700807</v>
      </c>
      <c r="U102" s="339">
        <f t="shared" si="5"/>
        <v>79.934620912526185</v>
      </c>
    </row>
    <row r="103" spans="1:21" s="297" customFormat="1" x14ac:dyDescent="0.25">
      <c r="A103" s="305" t="s">
        <v>1096</v>
      </c>
      <c r="B103" s="141" t="s">
        <v>1095</v>
      </c>
      <c r="C103" s="329" t="s">
        <v>747</v>
      </c>
      <c r="D103" s="338">
        <v>0</v>
      </c>
      <c r="E103" s="338">
        <v>4891.3940000000002</v>
      </c>
      <c r="F103" s="338">
        <v>0</v>
      </c>
      <c r="G103" s="338">
        <v>0</v>
      </c>
      <c r="H103" s="338">
        <v>0</v>
      </c>
      <c r="I103" s="338">
        <v>0</v>
      </c>
      <c r="J103" s="338">
        <v>0</v>
      </c>
      <c r="K103" s="338">
        <v>0</v>
      </c>
      <c r="L103" s="338">
        <v>0</v>
      </c>
      <c r="M103" s="338">
        <v>0</v>
      </c>
      <c r="N103" s="338">
        <v>0</v>
      </c>
      <c r="O103" s="338">
        <v>0</v>
      </c>
      <c r="P103" s="338">
        <v>0</v>
      </c>
      <c r="Q103" s="338" t="s">
        <v>286</v>
      </c>
      <c r="R103" s="338">
        <v>0</v>
      </c>
      <c r="S103" s="338" t="s">
        <v>286</v>
      </c>
      <c r="T103" s="340">
        <f t="shared" si="4"/>
        <v>0</v>
      </c>
      <c r="U103" s="339">
        <f t="shared" si="5"/>
        <v>0</v>
      </c>
    </row>
    <row r="104" spans="1:21" s="297" customFormat="1" x14ac:dyDescent="0.25">
      <c r="A104" s="305" t="s">
        <v>1116</v>
      </c>
      <c r="B104" s="141" t="s">
        <v>1097</v>
      </c>
      <c r="C104" s="329" t="s">
        <v>747</v>
      </c>
      <c r="D104" s="338">
        <v>0</v>
      </c>
      <c r="E104" s="338">
        <v>0</v>
      </c>
      <c r="F104" s="338">
        <v>0</v>
      </c>
      <c r="G104" s="338">
        <v>0</v>
      </c>
      <c r="H104" s="338">
        <v>0</v>
      </c>
      <c r="I104" s="338">
        <v>0</v>
      </c>
      <c r="J104" s="338">
        <v>0</v>
      </c>
      <c r="K104" s="338">
        <v>0</v>
      </c>
      <c r="L104" s="338">
        <v>0</v>
      </c>
      <c r="M104" s="338">
        <v>0</v>
      </c>
      <c r="N104" s="338">
        <v>0</v>
      </c>
      <c r="O104" s="338">
        <v>0</v>
      </c>
      <c r="P104" s="338">
        <v>0</v>
      </c>
      <c r="Q104" s="338" t="s">
        <v>286</v>
      </c>
      <c r="R104" s="338">
        <v>0</v>
      </c>
      <c r="S104" s="338" t="s">
        <v>286</v>
      </c>
      <c r="T104" s="340">
        <f t="shared" si="4"/>
        <v>0</v>
      </c>
      <c r="U104" s="339">
        <f t="shared" si="5"/>
        <v>0</v>
      </c>
    </row>
    <row r="105" spans="1:21" s="297" customFormat="1" x14ac:dyDescent="0.25">
      <c r="A105" s="305" t="s">
        <v>55</v>
      </c>
      <c r="B105" s="285" t="s">
        <v>1011</v>
      </c>
      <c r="C105" s="329" t="s">
        <v>747</v>
      </c>
      <c r="D105" s="338">
        <v>1641.9370067100001</v>
      </c>
      <c r="E105" s="338">
        <v>2955.0608926900009</v>
      </c>
      <c r="F105" s="338">
        <v>900.89731018566135</v>
      </c>
      <c r="G105" s="338">
        <v>1562.5151781879999</v>
      </c>
      <c r="H105" s="338">
        <v>788.1092957870585</v>
      </c>
      <c r="I105" s="338">
        <v>951.56270506497196</v>
      </c>
      <c r="J105" s="338">
        <v>646.79005735696933</v>
      </c>
      <c r="K105" s="338">
        <v>875.70979960669513</v>
      </c>
      <c r="L105" s="338">
        <v>586.44803708382756</v>
      </c>
      <c r="M105" s="338">
        <v>833.46866313667965</v>
      </c>
      <c r="N105" s="338">
        <v>589.32679632967381</v>
      </c>
      <c r="O105" s="338">
        <v>773.16915537531247</v>
      </c>
      <c r="P105" s="338">
        <v>786.0863263027419</v>
      </c>
      <c r="Q105" s="338" t="s">
        <v>286</v>
      </c>
      <c r="R105" s="338">
        <v>786.17840871074213</v>
      </c>
      <c r="S105" s="338" t="s">
        <v>286</v>
      </c>
      <c r="T105" s="340">
        <f t="shared" si="4"/>
        <v>4182.9389215710125</v>
      </c>
      <c r="U105" s="339">
        <f t="shared" si="5"/>
        <v>3433.9103231836593</v>
      </c>
    </row>
    <row r="106" spans="1:21" s="297" customFormat="1" x14ac:dyDescent="0.25">
      <c r="A106" s="305" t="s">
        <v>526</v>
      </c>
      <c r="B106" s="284" t="s">
        <v>933</v>
      </c>
      <c r="C106" s="329" t="s">
        <v>747</v>
      </c>
      <c r="D106" s="338">
        <v>35.377858369999998</v>
      </c>
      <c r="E106" s="338">
        <v>43.514854489999998</v>
      </c>
      <c r="F106" s="338">
        <v>48.100176964477157</v>
      </c>
      <c r="G106" s="338">
        <v>55.603107350000009</v>
      </c>
      <c r="H106" s="338">
        <v>50.120384396985209</v>
      </c>
      <c r="I106" s="338">
        <v>65.308822300000003</v>
      </c>
      <c r="J106" s="338">
        <v>52.125199772864612</v>
      </c>
      <c r="K106" s="338">
        <v>67.921175192000007</v>
      </c>
      <c r="L106" s="338">
        <v>54.210207763779209</v>
      </c>
      <c r="M106" s="338">
        <v>70.638022199680009</v>
      </c>
      <c r="N106" s="338">
        <v>56.378616074330374</v>
      </c>
      <c r="O106" s="338">
        <v>73.463543087667205</v>
      </c>
      <c r="P106" s="338">
        <v>76.402084811173907</v>
      </c>
      <c r="Q106" s="338" t="s">
        <v>286</v>
      </c>
      <c r="R106" s="338">
        <v>79.458168203620886</v>
      </c>
      <c r="S106" s="338" t="s">
        <v>286</v>
      </c>
      <c r="T106" s="340">
        <f t="shared" si="4"/>
        <v>368.69466102275419</v>
      </c>
      <c r="U106" s="339">
        <f t="shared" si="5"/>
        <v>277.33156277934722</v>
      </c>
    </row>
    <row r="107" spans="1:21" s="297" customFormat="1" x14ac:dyDescent="0.25">
      <c r="A107" s="305" t="s">
        <v>527</v>
      </c>
      <c r="B107" s="284" t="s">
        <v>934</v>
      </c>
      <c r="C107" s="329" t="s">
        <v>747</v>
      </c>
      <c r="D107" s="338">
        <v>423.21703344999997</v>
      </c>
      <c r="E107" s="338">
        <v>464.47949202000007</v>
      </c>
      <c r="F107" s="338">
        <v>720.48069501293571</v>
      </c>
      <c r="G107" s="338">
        <v>696.91335722999997</v>
      </c>
      <c r="H107" s="338">
        <v>619.14706439968427</v>
      </c>
      <c r="I107" s="338">
        <v>738.1116367390382</v>
      </c>
      <c r="J107" s="338">
        <v>475.11976000745557</v>
      </c>
      <c r="K107" s="338">
        <v>681.98696466920887</v>
      </c>
      <c r="L107" s="338">
        <v>412.63792485838343</v>
      </c>
      <c r="M107" s="338">
        <v>627.13778727962006</v>
      </c>
      <c r="N107" s="338">
        <v>412.72518782022735</v>
      </c>
      <c r="O107" s="338">
        <v>555.51632315868653</v>
      </c>
      <c r="P107" s="338">
        <v>559.16772825130374</v>
      </c>
      <c r="Q107" s="338" t="s">
        <v>286</v>
      </c>
      <c r="R107" s="338">
        <v>559.25981065930398</v>
      </c>
      <c r="S107" s="338" t="s">
        <v>286</v>
      </c>
      <c r="T107" s="340">
        <f t="shared" si="4"/>
        <v>3038.0574759963583</v>
      </c>
      <c r="U107" s="339">
        <f t="shared" si="5"/>
        <v>2602.7527118465537</v>
      </c>
    </row>
    <row r="108" spans="1:21" s="297" customFormat="1" x14ac:dyDescent="0.25">
      <c r="A108" s="305" t="s">
        <v>1098</v>
      </c>
      <c r="B108" s="286" t="s">
        <v>1125</v>
      </c>
      <c r="C108" s="329" t="s">
        <v>747</v>
      </c>
      <c r="D108" s="338">
        <v>237.36451191</v>
      </c>
      <c r="E108" s="338">
        <v>217.71557979000005</v>
      </c>
      <c r="F108" s="338">
        <v>247.15915543293559</v>
      </c>
      <c r="G108" s="338">
        <v>200.44445937999998</v>
      </c>
      <c r="H108" s="338">
        <v>226.47688178828986</v>
      </c>
      <c r="I108" s="338">
        <v>213.8203051990381</v>
      </c>
      <c r="J108" s="338">
        <v>204.34014531785951</v>
      </c>
      <c r="K108" s="338">
        <v>191.4641452692089</v>
      </c>
      <c r="L108" s="338">
        <v>179.48369275878738</v>
      </c>
      <c r="M108" s="338">
        <v>167.06220657962007</v>
      </c>
      <c r="N108" s="338">
        <v>179.45598658063128</v>
      </c>
      <c r="O108" s="338">
        <v>167.16137337868662</v>
      </c>
      <c r="P108" s="338">
        <v>167.15861906130385</v>
      </c>
      <c r="Q108" s="338" t="s">
        <v>286</v>
      </c>
      <c r="R108" s="338">
        <v>167.15586478930396</v>
      </c>
      <c r="S108" s="338" t="s">
        <v>286</v>
      </c>
      <c r="T108" s="340">
        <f t="shared" si="4"/>
        <v>1124.0711902961757</v>
      </c>
      <c r="U108" s="339">
        <f t="shared" si="5"/>
        <v>739.50803042655366</v>
      </c>
    </row>
    <row r="109" spans="1:21" s="297" customFormat="1" x14ac:dyDescent="0.25">
      <c r="A109" s="305" t="s">
        <v>528</v>
      </c>
      <c r="B109" s="284" t="s">
        <v>1014</v>
      </c>
      <c r="C109" s="329" t="s">
        <v>747</v>
      </c>
      <c r="D109" s="338">
        <v>645.78608665999991</v>
      </c>
      <c r="E109" s="338">
        <v>800.78451682000002</v>
      </c>
      <c r="F109" s="338">
        <v>0</v>
      </c>
      <c r="G109" s="338">
        <v>304.12745383000004</v>
      </c>
      <c r="H109" s="338">
        <v>0</v>
      </c>
      <c r="I109" s="338">
        <v>0</v>
      </c>
      <c r="J109" s="338">
        <v>0</v>
      </c>
      <c r="K109" s="338">
        <v>0</v>
      </c>
      <c r="L109" s="338">
        <v>0</v>
      </c>
      <c r="M109" s="338">
        <v>0</v>
      </c>
      <c r="N109" s="338">
        <v>0</v>
      </c>
      <c r="O109" s="338">
        <v>0</v>
      </c>
      <c r="P109" s="338">
        <v>0</v>
      </c>
      <c r="Q109" s="338" t="s">
        <v>286</v>
      </c>
      <c r="R109" s="338">
        <v>0</v>
      </c>
      <c r="S109" s="338" t="s">
        <v>286</v>
      </c>
      <c r="T109" s="340">
        <f t="shared" si="4"/>
        <v>0</v>
      </c>
      <c r="U109" s="339">
        <f t="shared" si="5"/>
        <v>0</v>
      </c>
    </row>
    <row r="110" spans="1:21" s="297" customFormat="1" x14ac:dyDescent="0.25">
      <c r="A110" s="305" t="s">
        <v>529</v>
      </c>
      <c r="B110" s="286" t="s">
        <v>646</v>
      </c>
      <c r="C110" s="329" t="s">
        <v>747</v>
      </c>
      <c r="D110" s="338">
        <v>3.1377199</v>
      </c>
      <c r="E110" s="338">
        <v>220.52869971999996</v>
      </c>
      <c r="F110" s="338">
        <v>0</v>
      </c>
      <c r="G110" s="338">
        <v>254.23187442</v>
      </c>
      <c r="H110" s="338">
        <v>0</v>
      </c>
      <c r="I110" s="338">
        <v>0</v>
      </c>
      <c r="J110" s="338">
        <v>0</v>
      </c>
      <c r="K110" s="338">
        <v>0</v>
      </c>
      <c r="L110" s="338">
        <v>0</v>
      </c>
      <c r="M110" s="338">
        <v>0</v>
      </c>
      <c r="N110" s="338">
        <v>0</v>
      </c>
      <c r="O110" s="338">
        <v>0</v>
      </c>
      <c r="P110" s="338">
        <v>0</v>
      </c>
      <c r="Q110" s="338" t="s">
        <v>286</v>
      </c>
      <c r="R110" s="338">
        <v>0</v>
      </c>
      <c r="S110" s="338" t="s">
        <v>286</v>
      </c>
      <c r="T110" s="340">
        <f t="shared" ref="T110:T141" si="6">IFERROR(H110+J110+L110+N110+P110+R110+0+0,"-")</f>
        <v>0</v>
      </c>
      <c r="U110" s="339">
        <f t="shared" ref="U110:U141" si="7">IFERROR(I110+K110+M110+O110,"-")</f>
        <v>0</v>
      </c>
    </row>
    <row r="111" spans="1:21" s="297" customFormat="1" x14ac:dyDescent="0.25">
      <c r="A111" s="305" t="s">
        <v>1099</v>
      </c>
      <c r="B111" s="286" t="s">
        <v>1100</v>
      </c>
      <c r="C111" s="329" t="s">
        <v>747</v>
      </c>
      <c r="D111" s="338">
        <v>642.64836675999993</v>
      </c>
      <c r="E111" s="338">
        <v>580.25581710000006</v>
      </c>
      <c r="F111" s="338">
        <v>0</v>
      </c>
      <c r="G111" s="338">
        <v>49.895579410000039</v>
      </c>
      <c r="H111" s="338">
        <v>0</v>
      </c>
      <c r="I111" s="338">
        <f>I109-I110</f>
        <v>0</v>
      </c>
      <c r="J111" s="338">
        <v>0</v>
      </c>
      <c r="K111" s="338">
        <f>K109-K110</f>
        <v>0</v>
      </c>
      <c r="L111" s="338">
        <v>0</v>
      </c>
      <c r="M111" s="338">
        <f>M109-M110</f>
        <v>0</v>
      </c>
      <c r="N111" s="338">
        <v>0</v>
      </c>
      <c r="O111" s="338">
        <f>O109-O110</f>
        <v>0</v>
      </c>
      <c r="P111" s="338">
        <f>P109-P110</f>
        <v>0</v>
      </c>
      <c r="Q111" s="338" t="s">
        <v>286</v>
      </c>
      <c r="R111" s="338">
        <f>R109-R110</f>
        <v>0</v>
      </c>
      <c r="S111" s="338" t="s">
        <v>286</v>
      </c>
      <c r="T111" s="340">
        <f t="shared" si="6"/>
        <v>0</v>
      </c>
      <c r="U111" s="339">
        <f t="shared" si="7"/>
        <v>0</v>
      </c>
    </row>
    <row r="112" spans="1:21" s="297" customFormat="1" x14ac:dyDescent="0.25">
      <c r="A112" s="305" t="s">
        <v>530</v>
      </c>
      <c r="B112" s="284" t="s">
        <v>935</v>
      </c>
      <c r="C112" s="329" t="s">
        <v>747</v>
      </c>
      <c r="D112" s="338">
        <v>537.55602823000027</v>
      </c>
      <c r="E112" s="338">
        <v>1646.2820293600007</v>
      </c>
      <c r="F112" s="338">
        <v>132.31643820824843</v>
      </c>
      <c r="G112" s="338">
        <v>505.87125977799985</v>
      </c>
      <c r="H112" s="338">
        <v>118.84184699038906</v>
      </c>
      <c r="I112" s="338">
        <f>I105-I106-I107-I109-I113-I114</f>
        <v>148.14224602593379</v>
      </c>
      <c r="J112" s="338">
        <v>119.54509757664908</v>
      </c>
      <c r="K112" s="338">
        <f>K105-K106-K107-K109-K113-K114</f>
        <v>125.80165974548629</v>
      </c>
      <c r="L112" s="338">
        <v>119.59990446166483</v>
      </c>
      <c r="M112" s="338">
        <f>M105-M106-M107-M109-M113-M114</f>
        <v>135.6928536573796</v>
      </c>
      <c r="N112" s="338">
        <v>120.22299243511611</v>
      </c>
      <c r="O112" s="338">
        <f>O105-O106-O107-O109-O113-O114</f>
        <v>144.18928912895876</v>
      </c>
      <c r="P112" s="338">
        <f>P105-P106-P107-P109-P113-P114</f>
        <v>150.5165132402642</v>
      </c>
      <c r="Q112" s="338" t="s">
        <v>286</v>
      </c>
      <c r="R112" s="338">
        <f>R105-R106-R107-R109-R113-R114</f>
        <v>147.4604298478173</v>
      </c>
      <c r="S112" s="338" t="s">
        <v>286</v>
      </c>
      <c r="T112" s="340">
        <f t="shared" si="6"/>
        <v>776.18678455190059</v>
      </c>
      <c r="U112" s="339">
        <f t="shared" si="7"/>
        <v>553.82604855775844</v>
      </c>
    </row>
    <row r="113" spans="1:21" s="297" customFormat="1" x14ac:dyDescent="0.25">
      <c r="A113" s="305" t="s">
        <v>1102</v>
      </c>
      <c r="B113" s="284" t="s">
        <v>1101</v>
      </c>
      <c r="C113" s="329" t="s">
        <v>747</v>
      </c>
      <c r="D113" s="338">
        <v>0</v>
      </c>
      <c r="E113" s="338">
        <v>0</v>
      </c>
      <c r="F113" s="338">
        <v>0</v>
      </c>
      <c r="G113" s="338">
        <v>0</v>
      </c>
      <c r="H113" s="338">
        <v>0</v>
      </c>
      <c r="I113" s="338">
        <v>0</v>
      </c>
      <c r="J113" s="338">
        <v>0</v>
      </c>
      <c r="K113" s="338">
        <v>0</v>
      </c>
      <c r="L113" s="338">
        <v>0</v>
      </c>
      <c r="M113" s="338">
        <v>0</v>
      </c>
      <c r="N113" s="338">
        <v>0</v>
      </c>
      <c r="O113" s="338">
        <v>0</v>
      </c>
      <c r="P113" s="338">
        <v>0</v>
      </c>
      <c r="Q113" s="338" t="s">
        <v>286</v>
      </c>
      <c r="R113" s="338">
        <v>0</v>
      </c>
      <c r="S113" s="338" t="s">
        <v>286</v>
      </c>
      <c r="T113" s="340">
        <f t="shared" si="6"/>
        <v>0</v>
      </c>
      <c r="U113" s="339">
        <f t="shared" si="7"/>
        <v>0</v>
      </c>
    </row>
    <row r="114" spans="1:21" s="297" customFormat="1" x14ac:dyDescent="0.25">
      <c r="A114" s="305" t="s">
        <v>1104</v>
      </c>
      <c r="B114" s="284" t="s">
        <v>1103</v>
      </c>
      <c r="C114" s="329" t="s">
        <v>747</v>
      </c>
      <c r="D114" s="338">
        <v>0</v>
      </c>
      <c r="E114" s="338">
        <v>0</v>
      </c>
      <c r="F114" s="338">
        <v>0</v>
      </c>
      <c r="G114" s="338">
        <v>0</v>
      </c>
      <c r="H114" s="338">
        <v>0</v>
      </c>
      <c r="I114" s="338">
        <v>0</v>
      </c>
      <c r="J114" s="338">
        <v>0</v>
      </c>
      <c r="K114" s="338">
        <v>0</v>
      </c>
      <c r="L114" s="338">
        <v>0</v>
      </c>
      <c r="M114" s="338">
        <v>0</v>
      </c>
      <c r="N114" s="338">
        <v>0</v>
      </c>
      <c r="O114" s="338">
        <v>0</v>
      </c>
      <c r="P114" s="338">
        <v>0</v>
      </c>
      <c r="Q114" s="338" t="s">
        <v>286</v>
      </c>
      <c r="R114" s="338">
        <v>0</v>
      </c>
      <c r="S114" s="338" t="s">
        <v>286</v>
      </c>
      <c r="T114" s="340">
        <f t="shared" si="6"/>
        <v>0</v>
      </c>
      <c r="U114" s="339">
        <f t="shared" si="7"/>
        <v>0</v>
      </c>
    </row>
    <row r="115" spans="1:21" s="297" customFormat="1" x14ac:dyDescent="0.25">
      <c r="A115" s="305" t="s">
        <v>28</v>
      </c>
      <c r="B115" s="295" t="s">
        <v>1154</v>
      </c>
      <c r="C115" s="329" t="s">
        <v>747</v>
      </c>
      <c r="D115" s="338">
        <v>743.28132281999979</v>
      </c>
      <c r="E115" s="338">
        <v>6293.7202776030008</v>
      </c>
      <c r="F115" s="338">
        <v>860.63702574979436</v>
      </c>
      <c r="G115" s="338">
        <v>866.18892967440047</v>
      </c>
      <c r="H115" s="338">
        <v>1749.4758784435312</v>
      </c>
      <c r="I115" s="338">
        <f>I81+I96</f>
        <v>1733.9626669770435</v>
      </c>
      <c r="J115" s="338">
        <v>1231.0854418013366</v>
      </c>
      <c r="K115" s="338">
        <f>K81+K96</f>
        <v>2191.7014931601198</v>
      </c>
      <c r="L115" s="338">
        <v>1764.5169531989877</v>
      </c>
      <c r="M115" s="338">
        <f>M81+M96</f>
        <v>2571.9272039104317</v>
      </c>
      <c r="N115" s="338">
        <v>2036.6691485208557</v>
      </c>
      <c r="O115" s="338">
        <f>O81+O96</f>
        <v>2832.6872674042052</v>
      </c>
      <c r="P115" s="338">
        <f>P81+P96</f>
        <v>3207.4526623130569</v>
      </c>
      <c r="Q115" s="338" t="s">
        <v>286</v>
      </c>
      <c r="R115" s="338">
        <f>R81+R96</f>
        <v>3620.2410718387709</v>
      </c>
      <c r="S115" s="338" t="s">
        <v>286</v>
      </c>
      <c r="T115" s="340">
        <f t="shared" si="6"/>
        <v>13609.441156116538</v>
      </c>
      <c r="U115" s="339">
        <f t="shared" si="7"/>
        <v>9330.2786314517998</v>
      </c>
    </row>
    <row r="116" spans="1:21" s="297" customFormat="1" x14ac:dyDescent="0.25">
      <c r="A116" s="305" t="s">
        <v>58</v>
      </c>
      <c r="B116" s="283" t="s">
        <v>1006</v>
      </c>
      <c r="C116" s="329" t="s">
        <v>747</v>
      </c>
      <c r="D116" s="338" t="s">
        <v>286</v>
      </c>
      <c r="E116" s="338" t="s">
        <v>286</v>
      </c>
      <c r="F116" s="338" t="s">
        <v>286</v>
      </c>
      <c r="G116" s="338" t="s">
        <v>286</v>
      </c>
      <c r="H116" s="338" t="s">
        <v>286</v>
      </c>
      <c r="I116" s="338" t="s">
        <v>286</v>
      </c>
      <c r="J116" s="338" t="s">
        <v>286</v>
      </c>
      <c r="K116" s="338" t="s">
        <v>286</v>
      </c>
      <c r="L116" s="338" t="s">
        <v>286</v>
      </c>
      <c r="M116" s="338" t="s">
        <v>286</v>
      </c>
      <c r="N116" s="338" t="s">
        <v>286</v>
      </c>
      <c r="O116" s="338" t="s">
        <v>286</v>
      </c>
      <c r="P116" s="338" t="s">
        <v>286</v>
      </c>
      <c r="Q116" s="338" t="s">
        <v>286</v>
      </c>
      <c r="R116" s="338" t="s">
        <v>286</v>
      </c>
      <c r="S116" s="338" t="s">
        <v>286</v>
      </c>
      <c r="T116" s="340" t="str">
        <f t="shared" si="6"/>
        <v>-</v>
      </c>
      <c r="U116" s="339" t="str">
        <f t="shared" si="7"/>
        <v>-</v>
      </c>
    </row>
    <row r="117" spans="1:21" s="297" customFormat="1" ht="31.5" x14ac:dyDescent="0.25">
      <c r="A117" s="305" t="s">
        <v>883</v>
      </c>
      <c r="B117" s="141" t="s">
        <v>896</v>
      </c>
      <c r="C117" s="329" t="s">
        <v>747</v>
      </c>
      <c r="D117" s="338" t="s">
        <v>286</v>
      </c>
      <c r="E117" s="338" t="s">
        <v>286</v>
      </c>
      <c r="F117" s="338" t="s">
        <v>286</v>
      </c>
      <c r="G117" s="338" t="s">
        <v>286</v>
      </c>
      <c r="H117" s="338" t="s">
        <v>286</v>
      </c>
      <c r="I117" s="338" t="s">
        <v>286</v>
      </c>
      <c r="J117" s="338" t="s">
        <v>286</v>
      </c>
      <c r="K117" s="338" t="s">
        <v>286</v>
      </c>
      <c r="L117" s="338" t="s">
        <v>286</v>
      </c>
      <c r="M117" s="338" t="s">
        <v>286</v>
      </c>
      <c r="N117" s="338" t="s">
        <v>286</v>
      </c>
      <c r="O117" s="338" t="s">
        <v>286</v>
      </c>
      <c r="P117" s="338" t="s">
        <v>286</v>
      </c>
      <c r="Q117" s="338" t="s">
        <v>286</v>
      </c>
      <c r="R117" s="338" t="s">
        <v>286</v>
      </c>
      <c r="S117" s="338" t="s">
        <v>286</v>
      </c>
      <c r="T117" s="340" t="str">
        <f t="shared" si="6"/>
        <v>-</v>
      </c>
      <c r="U117" s="339" t="str">
        <f t="shared" si="7"/>
        <v>-</v>
      </c>
    </row>
    <row r="118" spans="1:21" s="297" customFormat="1" ht="31.5" x14ac:dyDescent="0.25">
      <c r="A118" s="305" t="s">
        <v>884</v>
      </c>
      <c r="B118" s="141" t="s">
        <v>897</v>
      </c>
      <c r="C118" s="329" t="s">
        <v>747</v>
      </c>
      <c r="D118" s="338" t="s">
        <v>286</v>
      </c>
      <c r="E118" s="338" t="s">
        <v>286</v>
      </c>
      <c r="F118" s="338" t="s">
        <v>286</v>
      </c>
      <c r="G118" s="338" t="s">
        <v>286</v>
      </c>
      <c r="H118" s="338" t="s">
        <v>286</v>
      </c>
      <c r="I118" s="338" t="s">
        <v>286</v>
      </c>
      <c r="J118" s="338" t="s">
        <v>286</v>
      </c>
      <c r="K118" s="338" t="s">
        <v>286</v>
      </c>
      <c r="L118" s="338" t="s">
        <v>286</v>
      </c>
      <c r="M118" s="338" t="s">
        <v>286</v>
      </c>
      <c r="N118" s="338" t="s">
        <v>286</v>
      </c>
      <c r="O118" s="338" t="s">
        <v>286</v>
      </c>
      <c r="P118" s="338" t="s">
        <v>286</v>
      </c>
      <c r="Q118" s="338" t="s">
        <v>286</v>
      </c>
      <c r="R118" s="338" t="s">
        <v>286</v>
      </c>
      <c r="S118" s="338" t="s">
        <v>286</v>
      </c>
      <c r="T118" s="340" t="str">
        <f t="shared" si="6"/>
        <v>-</v>
      </c>
      <c r="U118" s="339" t="str">
        <f t="shared" si="7"/>
        <v>-</v>
      </c>
    </row>
    <row r="119" spans="1:21" s="297" customFormat="1" ht="31.5" x14ac:dyDescent="0.25">
      <c r="A119" s="305" t="s">
        <v>979</v>
      </c>
      <c r="B119" s="141" t="s">
        <v>882</v>
      </c>
      <c r="C119" s="329" t="s">
        <v>747</v>
      </c>
      <c r="D119" s="338" t="s">
        <v>286</v>
      </c>
      <c r="E119" s="338" t="s">
        <v>286</v>
      </c>
      <c r="F119" s="338" t="s">
        <v>286</v>
      </c>
      <c r="G119" s="338" t="s">
        <v>286</v>
      </c>
      <c r="H119" s="338" t="s">
        <v>286</v>
      </c>
      <c r="I119" s="338" t="s">
        <v>286</v>
      </c>
      <c r="J119" s="338" t="s">
        <v>286</v>
      </c>
      <c r="K119" s="338" t="s">
        <v>286</v>
      </c>
      <c r="L119" s="338" t="s">
        <v>286</v>
      </c>
      <c r="M119" s="338" t="s">
        <v>286</v>
      </c>
      <c r="N119" s="338" t="s">
        <v>286</v>
      </c>
      <c r="O119" s="338" t="s">
        <v>286</v>
      </c>
      <c r="P119" s="338" t="s">
        <v>286</v>
      </c>
      <c r="Q119" s="338" t="s">
        <v>286</v>
      </c>
      <c r="R119" s="338" t="s">
        <v>286</v>
      </c>
      <c r="S119" s="338" t="s">
        <v>286</v>
      </c>
      <c r="T119" s="340" t="str">
        <f t="shared" si="6"/>
        <v>-</v>
      </c>
      <c r="U119" s="339" t="str">
        <f t="shared" si="7"/>
        <v>-</v>
      </c>
    </row>
    <row r="120" spans="1:21" s="297" customFormat="1" x14ac:dyDescent="0.25">
      <c r="A120" s="305" t="s">
        <v>59</v>
      </c>
      <c r="B120" s="282" t="s">
        <v>1043</v>
      </c>
      <c r="C120" s="329" t="s">
        <v>747</v>
      </c>
      <c r="D120" s="338" t="s">
        <v>286</v>
      </c>
      <c r="E120" s="338" t="s">
        <v>286</v>
      </c>
      <c r="F120" s="338" t="s">
        <v>286</v>
      </c>
      <c r="G120" s="338" t="s">
        <v>286</v>
      </c>
      <c r="H120" s="338" t="s">
        <v>286</v>
      </c>
      <c r="I120" s="338" t="s">
        <v>286</v>
      </c>
      <c r="J120" s="338" t="s">
        <v>286</v>
      </c>
      <c r="K120" s="338" t="s">
        <v>286</v>
      </c>
      <c r="L120" s="338" t="s">
        <v>286</v>
      </c>
      <c r="M120" s="338" t="s">
        <v>286</v>
      </c>
      <c r="N120" s="338" t="s">
        <v>286</v>
      </c>
      <c r="O120" s="338" t="s">
        <v>286</v>
      </c>
      <c r="P120" s="338" t="s">
        <v>286</v>
      </c>
      <c r="Q120" s="338" t="s">
        <v>286</v>
      </c>
      <c r="R120" s="338" t="s">
        <v>286</v>
      </c>
      <c r="S120" s="338" t="s">
        <v>286</v>
      </c>
      <c r="T120" s="340" t="str">
        <f t="shared" si="6"/>
        <v>-</v>
      </c>
      <c r="U120" s="339" t="str">
        <f t="shared" si="7"/>
        <v>-</v>
      </c>
    </row>
    <row r="121" spans="1:21" s="297" customFormat="1" x14ac:dyDescent="0.25">
      <c r="A121" s="305" t="s">
        <v>755</v>
      </c>
      <c r="B121" s="282" t="s">
        <v>936</v>
      </c>
      <c r="C121" s="329" t="s">
        <v>747</v>
      </c>
      <c r="D121" s="338">
        <v>530.97964303999981</v>
      </c>
      <c r="E121" s="338">
        <v>5368.4240592130009</v>
      </c>
      <c r="F121" s="338">
        <v>222.81328147476819</v>
      </c>
      <c r="G121" s="338">
        <v>57.89461760440048</v>
      </c>
      <c r="H121" s="338">
        <v>696.33298869006148</v>
      </c>
      <c r="I121" s="338">
        <v>877.37695264072545</v>
      </c>
      <c r="J121" s="338">
        <v>1067.7305277215842</v>
      </c>
      <c r="K121" s="338">
        <v>1781.661091368381</v>
      </c>
      <c r="L121" s="338">
        <v>1583.2568709034506</v>
      </c>
      <c r="M121" s="338">
        <v>2232.7510558497402</v>
      </c>
      <c r="N121" s="338">
        <v>1895.2725148349975</v>
      </c>
      <c r="O121" s="338">
        <v>2585.6596433192472</v>
      </c>
      <c r="P121" s="338">
        <v>2944.658639247129</v>
      </c>
      <c r="Q121" s="338" t="s">
        <v>286</v>
      </c>
      <c r="R121" s="338">
        <v>3339.3680678419109</v>
      </c>
      <c r="S121" s="338" t="s">
        <v>286</v>
      </c>
      <c r="T121" s="340">
        <f t="shared" si="6"/>
        <v>11526.619609239133</v>
      </c>
      <c r="U121" s="339">
        <f t="shared" si="7"/>
        <v>7477.4487431780935</v>
      </c>
    </row>
    <row r="122" spans="1:21" s="297" customFormat="1" x14ac:dyDescent="0.25">
      <c r="A122" s="305" t="s">
        <v>756</v>
      </c>
      <c r="B122" s="282" t="s">
        <v>1044</v>
      </c>
      <c r="C122" s="329" t="s">
        <v>747</v>
      </c>
      <c r="D122" s="338" t="s">
        <v>286</v>
      </c>
      <c r="E122" s="338" t="s">
        <v>286</v>
      </c>
      <c r="F122" s="338" t="s">
        <v>286</v>
      </c>
      <c r="G122" s="338" t="s">
        <v>286</v>
      </c>
      <c r="H122" s="338" t="s">
        <v>286</v>
      </c>
      <c r="I122" s="338" t="s">
        <v>286</v>
      </c>
      <c r="J122" s="338" t="s">
        <v>286</v>
      </c>
      <c r="K122" s="338" t="s">
        <v>286</v>
      </c>
      <c r="L122" s="338" t="s">
        <v>286</v>
      </c>
      <c r="M122" s="338" t="s">
        <v>286</v>
      </c>
      <c r="N122" s="338" t="s">
        <v>286</v>
      </c>
      <c r="O122" s="338" t="s">
        <v>286</v>
      </c>
      <c r="P122" s="338" t="s">
        <v>286</v>
      </c>
      <c r="Q122" s="338" t="s">
        <v>286</v>
      </c>
      <c r="R122" s="338" t="s">
        <v>286</v>
      </c>
      <c r="S122" s="338" t="s">
        <v>286</v>
      </c>
      <c r="T122" s="340" t="str">
        <f t="shared" si="6"/>
        <v>-</v>
      </c>
      <c r="U122" s="339" t="str">
        <f t="shared" si="7"/>
        <v>-</v>
      </c>
    </row>
    <row r="123" spans="1:21" s="297" customFormat="1" x14ac:dyDescent="0.25">
      <c r="A123" s="305" t="s">
        <v>757</v>
      </c>
      <c r="B123" s="282" t="s">
        <v>937</v>
      </c>
      <c r="C123" s="329" t="s">
        <v>747</v>
      </c>
      <c r="D123" s="338">
        <v>74.876235280000003</v>
      </c>
      <c r="E123" s="338">
        <v>765.10969632999991</v>
      </c>
      <c r="F123" s="338">
        <v>419.45595917424538</v>
      </c>
      <c r="G123" s="338">
        <v>469.20340110000001</v>
      </c>
      <c r="H123" s="338">
        <v>781.77281759789855</v>
      </c>
      <c r="I123" s="338">
        <v>625.47352362225934</v>
      </c>
      <c r="J123" s="338">
        <v>107.70135559152169</v>
      </c>
      <c r="K123" s="338">
        <v>354.3487620008886</v>
      </c>
      <c r="L123" s="338">
        <v>123.76728425981207</v>
      </c>
      <c r="M123" s="338">
        <v>272.45114891612178</v>
      </c>
      <c r="N123" s="338">
        <v>110.27689047080898</v>
      </c>
      <c r="O123" s="338">
        <v>167.67511627756764</v>
      </c>
      <c r="P123" s="338">
        <v>169.47757257617289</v>
      </c>
      <c r="Q123" s="338" t="s">
        <v>286</v>
      </c>
      <c r="R123" s="338">
        <v>185.5488076518476</v>
      </c>
      <c r="S123" s="338" t="s">
        <v>286</v>
      </c>
      <c r="T123" s="340">
        <f t="shared" si="6"/>
        <v>1478.5447281480619</v>
      </c>
      <c r="U123" s="339">
        <f t="shared" si="7"/>
        <v>1419.9485508168375</v>
      </c>
    </row>
    <row r="124" spans="1:21" s="297" customFormat="1" x14ac:dyDescent="0.25">
      <c r="A124" s="305" t="s">
        <v>758</v>
      </c>
      <c r="B124" s="282" t="s">
        <v>938</v>
      </c>
      <c r="C124" s="329" t="s">
        <v>747</v>
      </c>
      <c r="D124" s="338">
        <v>0</v>
      </c>
      <c r="E124" s="338">
        <v>0</v>
      </c>
      <c r="F124" s="338" t="s">
        <v>286</v>
      </c>
      <c r="G124" s="338" t="s">
        <v>286</v>
      </c>
      <c r="H124" s="338" t="s">
        <v>286</v>
      </c>
      <c r="I124" s="338" t="s">
        <v>286</v>
      </c>
      <c r="J124" s="338" t="s">
        <v>286</v>
      </c>
      <c r="K124" s="338" t="s">
        <v>286</v>
      </c>
      <c r="L124" s="338" t="s">
        <v>286</v>
      </c>
      <c r="M124" s="338" t="s">
        <v>286</v>
      </c>
      <c r="N124" s="338" t="s">
        <v>286</v>
      </c>
      <c r="O124" s="338" t="s">
        <v>286</v>
      </c>
      <c r="P124" s="338" t="s">
        <v>286</v>
      </c>
      <c r="Q124" s="338" t="s">
        <v>286</v>
      </c>
      <c r="R124" s="338" t="s">
        <v>286</v>
      </c>
      <c r="S124" s="338" t="s">
        <v>286</v>
      </c>
      <c r="T124" s="340" t="str">
        <f t="shared" si="6"/>
        <v>-</v>
      </c>
      <c r="U124" s="339" t="str">
        <f t="shared" si="7"/>
        <v>-</v>
      </c>
    </row>
    <row r="125" spans="1:21" s="297" customFormat="1" x14ac:dyDescent="0.25">
      <c r="A125" s="305" t="s">
        <v>759</v>
      </c>
      <c r="B125" s="282" t="s">
        <v>1051</v>
      </c>
      <c r="C125" s="329" t="s">
        <v>747</v>
      </c>
      <c r="D125" s="338" t="s">
        <v>286</v>
      </c>
      <c r="E125" s="338" t="s">
        <v>286</v>
      </c>
      <c r="F125" s="338" t="s">
        <v>286</v>
      </c>
      <c r="G125" s="338" t="s">
        <v>286</v>
      </c>
      <c r="H125" s="338" t="s">
        <v>286</v>
      </c>
      <c r="I125" s="338" t="s">
        <v>286</v>
      </c>
      <c r="J125" s="338" t="s">
        <v>286</v>
      </c>
      <c r="K125" s="338" t="s">
        <v>286</v>
      </c>
      <c r="L125" s="338" t="s">
        <v>286</v>
      </c>
      <c r="M125" s="338" t="s">
        <v>286</v>
      </c>
      <c r="N125" s="338" t="s">
        <v>286</v>
      </c>
      <c r="O125" s="338" t="s">
        <v>286</v>
      </c>
      <c r="P125" s="338" t="s">
        <v>286</v>
      </c>
      <c r="Q125" s="338" t="s">
        <v>286</v>
      </c>
      <c r="R125" s="338" t="s">
        <v>286</v>
      </c>
      <c r="S125" s="338" t="s">
        <v>286</v>
      </c>
      <c r="T125" s="340" t="str">
        <f t="shared" si="6"/>
        <v>-</v>
      </c>
      <c r="U125" s="339" t="str">
        <f t="shared" si="7"/>
        <v>-</v>
      </c>
    </row>
    <row r="126" spans="1:21" s="297" customFormat="1" ht="31.5" x14ac:dyDescent="0.25">
      <c r="A126" s="305" t="s">
        <v>760</v>
      </c>
      <c r="B126" s="283" t="s">
        <v>816</v>
      </c>
      <c r="C126" s="329" t="s">
        <v>747</v>
      </c>
      <c r="D126" s="338" t="s">
        <v>286</v>
      </c>
      <c r="E126" s="338" t="s">
        <v>286</v>
      </c>
      <c r="F126" s="338" t="s">
        <v>286</v>
      </c>
      <c r="G126" s="338" t="s">
        <v>286</v>
      </c>
      <c r="H126" s="338" t="s">
        <v>286</v>
      </c>
      <c r="I126" s="338" t="s">
        <v>286</v>
      </c>
      <c r="J126" s="338" t="s">
        <v>286</v>
      </c>
      <c r="K126" s="338" t="s">
        <v>286</v>
      </c>
      <c r="L126" s="338" t="s">
        <v>286</v>
      </c>
      <c r="M126" s="338" t="s">
        <v>286</v>
      </c>
      <c r="N126" s="338" t="s">
        <v>286</v>
      </c>
      <c r="O126" s="338" t="s">
        <v>286</v>
      </c>
      <c r="P126" s="338" t="s">
        <v>286</v>
      </c>
      <c r="Q126" s="338" t="s">
        <v>286</v>
      </c>
      <c r="R126" s="338" t="s">
        <v>286</v>
      </c>
      <c r="S126" s="338" t="s">
        <v>286</v>
      </c>
      <c r="T126" s="340" t="str">
        <f t="shared" si="6"/>
        <v>-</v>
      </c>
      <c r="U126" s="339" t="str">
        <f t="shared" si="7"/>
        <v>-</v>
      </c>
    </row>
    <row r="127" spans="1:21" s="297" customFormat="1" x14ac:dyDescent="0.25">
      <c r="A127" s="305" t="s">
        <v>980</v>
      </c>
      <c r="B127" s="284" t="s">
        <v>642</v>
      </c>
      <c r="C127" s="329" t="s">
        <v>747</v>
      </c>
      <c r="D127" s="338" t="s">
        <v>286</v>
      </c>
      <c r="E127" s="338" t="s">
        <v>286</v>
      </c>
      <c r="F127" s="338" t="s">
        <v>286</v>
      </c>
      <c r="G127" s="338" t="s">
        <v>286</v>
      </c>
      <c r="H127" s="338" t="s">
        <v>286</v>
      </c>
      <c r="I127" s="338" t="s">
        <v>286</v>
      </c>
      <c r="J127" s="338" t="s">
        <v>286</v>
      </c>
      <c r="K127" s="338" t="s">
        <v>286</v>
      </c>
      <c r="L127" s="338" t="s">
        <v>286</v>
      </c>
      <c r="M127" s="338" t="s">
        <v>286</v>
      </c>
      <c r="N127" s="338" t="s">
        <v>286</v>
      </c>
      <c r="O127" s="338" t="s">
        <v>286</v>
      </c>
      <c r="P127" s="338" t="s">
        <v>286</v>
      </c>
      <c r="Q127" s="338" t="s">
        <v>286</v>
      </c>
      <c r="R127" s="338" t="s">
        <v>286</v>
      </c>
      <c r="S127" s="338" t="s">
        <v>286</v>
      </c>
      <c r="T127" s="340" t="str">
        <f t="shared" si="6"/>
        <v>-</v>
      </c>
      <c r="U127" s="339" t="str">
        <f t="shared" si="7"/>
        <v>-</v>
      </c>
    </row>
    <row r="128" spans="1:21" s="297" customFormat="1" x14ac:dyDescent="0.25">
      <c r="A128" s="305" t="s">
        <v>981</v>
      </c>
      <c r="B128" s="284" t="s">
        <v>630</v>
      </c>
      <c r="C128" s="329" t="s">
        <v>747</v>
      </c>
      <c r="D128" s="338" t="s">
        <v>286</v>
      </c>
      <c r="E128" s="338" t="s">
        <v>286</v>
      </c>
      <c r="F128" s="338" t="s">
        <v>286</v>
      </c>
      <c r="G128" s="338" t="s">
        <v>286</v>
      </c>
      <c r="H128" s="338" t="s">
        <v>286</v>
      </c>
      <c r="I128" s="338" t="s">
        <v>286</v>
      </c>
      <c r="J128" s="338" t="s">
        <v>286</v>
      </c>
      <c r="K128" s="338" t="s">
        <v>286</v>
      </c>
      <c r="L128" s="338" t="s">
        <v>286</v>
      </c>
      <c r="M128" s="338" t="s">
        <v>286</v>
      </c>
      <c r="N128" s="338" t="s">
        <v>286</v>
      </c>
      <c r="O128" s="338" t="s">
        <v>286</v>
      </c>
      <c r="P128" s="338" t="s">
        <v>286</v>
      </c>
      <c r="Q128" s="338" t="s">
        <v>286</v>
      </c>
      <c r="R128" s="338" t="s">
        <v>286</v>
      </c>
      <c r="S128" s="338" t="s">
        <v>286</v>
      </c>
      <c r="T128" s="340" t="str">
        <f t="shared" si="6"/>
        <v>-</v>
      </c>
      <c r="U128" s="339" t="str">
        <f t="shared" si="7"/>
        <v>-</v>
      </c>
    </row>
    <row r="129" spans="1:21" s="297" customFormat="1" x14ac:dyDescent="0.25">
      <c r="A129" s="305" t="s">
        <v>761</v>
      </c>
      <c r="B129" s="282" t="s">
        <v>939</v>
      </c>
      <c r="C129" s="329" t="s">
        <v>747</v>
      </c>
      <c r="D129" s="338">
        <v>137.42544450000005</v>
      </c>
      <c r="E129" s="338">
        <v>160.18652206000004</v>
      </c>
      <c r="F129" s="338">
        <v>218.36778510078264</v>
      </c>
      <c r="G129" s="338">
        <v>339.09091096999998</v>
      </c>
      <c r="H129" s="338">
        <v>271.37007215557372</v>
      </c>
      <c r="I129" s="338">
        <v>231.11219071405941</v>
      </c>
      <c r="J129" s="338">
        <v>55.65355848823075</v>
      </c>
      <c r="K129" s="338">
        <v>55.691639790849763</v>
      </c>
      <c r="L129" s="338">
        <v>57.492798035726068</v>
      </c>
      <c r="M129" s="338">
        <v>66.724999144569736</v>
      </c>
      <c r="N129" s="338">
        <v>31.119743215052022</v>
      </c>
      <c r="O129" s="338">
        <v>79.352507807388847</v>
      </c>
      <c r="P129" s="338">
        <v>93.316450489759674</v>
      </c>
      <c r="Q129" s="338" t="s">
        <v>286</v>
      </c>
      <c r="R129" s="338">
        <v>95.324196345013561</v>
      </c>
      <c r="S129" s="338" t="s">
        <v>286</v>
      </c>
      <c r="T129" s="340">
        <f t="shared" si="6"/>
        <v>604.27681872935591</v>
      </c>
      <c r="U129" s="339">
        <f t="shared" si="7"/>
        <v>432.88133745686775</v>
      </c>
    </row>
    <row r="130" spans="1:21" s="297" customFormat="1" x14ac:dyDescent="0.25">
      <c r="A130" s="305" t="s">
        <v>29</v>
      </c>
      <c r="B130" s="295" t="s">
        <v>1015</v>
      </c>
      <c r="C130" s="329" t="s">
        <v>747</v>
      </c>
      <c r="D130" s="338">
        <v>260.5153753241911</v>
      </c>
      <c r="E130" s="338">
        <v>526.68204408411248</v>
      </c>
      <c r="F130" s="338">
        <v>189.50805721507533</v>
      </c>
      <c r="G130" s="338">
        <v>614.56023682362684</v>
      </c>
      <c r="H130" s="338">
        <v>401.69130105130819</v>
      </c>
      <c r="I130" s="338">
        <f>I115-I145</f>
        <v>599.06973885827983</v>
      </c>
      <c r="J130" s="338">
        <v>365.8873717401496</v>
      </c>
      <c r="K130" s="338">
        <f>K115-K145</f>
        <v>689.75722352984121</v>
      </c>
      <c r="L130" s="338">
        <v>456.04262990804557</v>
      </c>
      <c r="M130" s="338">
        <f>M115-M145</f>
        <v>653.43590251257206</v>
      </c>
      <c r="N130" s="338">
        <v>518.27808641833474</v>
      </c>
      <c r="O130" s="338">
        <f>O115-O145</f>
        <v>714.46453662051363</v>
      </c>
      <c r="P130" s="338">
        <f>P115-P145</f>
        <v>802.2960353661756</v>
      </c>
      <c r="Q130" s="338" t="s">
        <v>286</v>
      </c>
      <c r="R130" s="338">
        <f>R115-R145</f>
        <v>905.49313774760685</v>
      </c>
      <c r="S130" s="338" t="s">
        <v>286</v>
      </c>
      <c r="T130" s="340">
        <f t="shared" si="6"/>
        <v>3449.6885622316204</v>
      </c>
      <c r="U130" s="339">
        <f t="shared" si="7"/>
        <v>2656.727401521207</v>
      </c>
    </row>
    <row r="131" spans="1:21" s="297" customFormat="1" x14ac:dyDescent="0.25">
      <c r="A131" s="305" t="s">
        <v>25</v>
      </c>
      <c r="B131" s="282" t="s">
        <v>1006</v>
      </c>
      <c r="C131" s="329" t="s">
        <v>747</v>
      </c>
      <c r="D131" s="338" t="s">
        <v>286</v>
      </c>
      <c r="E131" s="338" t="s">
        <v>286</v>
      </c>
      <c r="F131" s="338" t="s">
        <v>286</v>
      </c>
      <c r="G131" s="338" t="s">
        <v>286</v>
      </c>
      <c r="H131" s="338" t="s">
        <v>286</v>
      </c>
      <c r="I131" s="338" t="s">
        <v>286</v>
      </c>
      <c r="J131" s="338" t="s">
        <v>286</v>
      </c>
      <c r="K131" s="338" t="s">
        <v>286</v>
      </c>
      <c r="L131" s="338" t="s">
        <v>286</v>
      </c>
      <c r="M131" s="338" t="s">
        <v>286</v>
      </c>
      <c r="N131" s="338" t="s">
        <v>286</v>
      </c>
      <c r="O131" s="338" t="s">
        <v>286</v>
      </c>
      <c r="P131" s="338" t="s">
        <v>286</v>
      </c>
      <c r="Q131" s="338" t="s">
        <v>286</v>
      </c>
      <c r="R131" s="338" t="s">
        <v>286</v>
      </c>
      <c r="S131" s="338" t="s">
        <v>286</v>
      </c>
      <c r="T131" s="340" t="str">
        <f t="shared" si="6"/>
        <v>-</v>
      </c>
      <c r="U131" s="339" t="str">
        <f t="shared" si="7"/>
        <v>-</v>
      </c>
    </row>
    <row r="132" spans="1:21" s="297" customFormat="1" ht="31.5" x14ac:dyDescent="0.25">
      <c r="A132" s="305" t="s">
        <v>1003</v>
      </c>
      <c r="B132" s="141" t="s">
        <v>896</v>
      </c>
      <c r="C132" s="329" t="s">
        <v>747</v>
      </c>
      <c r="D132" s="338" t="s">
        <v>286</v>
      </c>
      <c r="E132" s="338" t="s">
        <v>286</v>
      </c>
      <c r="F132" s="338" t="s">
        <v>286</v>
      </c>
      <c r="G132" s="338" t="s">
        <v>286</v>
      </c>
      <c r="H132" s="338" t="s">
        <v>286</v>
      </c>
      <c r="I132" s="338" t="s">
        <v>286</v>
      </c>
      <c r="J132" s="338" t="s">
        <v>286</v>
      </c>
      <c r="K132" s="338" t="s">
        <v>286</v>
      </c>
      <c r="L132" s="338" t="s">
        <v>286</v>
      </c>
      <c r="M132" s="338" t="s">
        <v>286</v>
      </c>
      <c r="N132" s="338" t="s">
        <v>286</v>
      </c>
      <c r="O132" s="338" t="s">
        <v>286</v>
      </c>
      <c r="P132" s="338" t="s">
        <v>286</v>
      </c>
      <c r="Q132" s="338" t="s">
        <v>286</v>
      </c>
      <c r="R132" s="338" t="s">
        <v>286</v>
      </c>
      <c r="S132" s="338" t="s">
        <v>286</v>
      </c>
      <c r="T132" s="340" t="str">
        <f t="shared" si="6"/>
        <v>-</v>
      </c>
      <c r="U132" s="339" t="str">
        <f t="shared" si="7"/>
        <v>-</v>
      </c>
    </row>
    <row r="133" spans="1:21" s="297" customFormat="1" ht="31.5" x14ac:dyDescent="0.25">
      <c r="A133" s="305" t="s">
        <v>1004</v>
      </c>
      <c r="B133" s="141" t="s">
        <v>897</v>
      </c>
      <c r="C133" s="329" t="s">
        <v>747</v>
      </c>
      <c r="D133" s="338" t="s">
        <v>286</v>
      </c>
      <c r="E133" s="338" t="s">
        <v>286</v>
      </c>
      <c r="F133" s="338" t="s">
        <v>286</v>
      </c>
      <c r="G133" s="338" t="s">
        <v>286</v>
      </c>
      <c r="H133" s="338" t="s">
        <v>286</v>
      </c>
      <c r="I133" s="338" t="s">
        <v>286</v>
      </c>
      <c r="J133" s="338" t="s">
        <v>286</v>
      </c>
      <c r="K133" s="338" t="s">
        <v>286</v>
      </c>
      <c r="L133" s="338" t="s">
        <v>286</v>
      </c>
      <c r="M133" s="338" t="s">
        <v>286</v>
      </c>
      <c r="N133" s="338" t="s">
        <v>286</v>
      </c>
      <c r="O133" s="338" t="s">
        <v>286</v>
      </c>
      <c r="P133" s="338" t="s">
        <v>286</v>
      </c>
      <c r="Q133" s="338" t="s">
        <v>286</v>
      </c>
      <c r="R133" s="338" t="s">
        <v>286</v>
      </c>
      <c r="S133" s="338" t="s">
        <v>286</v>
      </c>
      <c r="T133" s="340" t="str">
        <f t="shared" si="6"/>
        <v>-</v>
      </c>
      <c r="U133" s="339" t="str">
        <f t="shared" si="7"/>
        <v>-</v>
      </c>
    </row>
    <row r="134" spans="1:21" s="297" customFormat="1" ht="31.5" x14ac:dyDescent="0.25">
      <c r="A134" s="305" t="s">
        <v>1005</v>
      </c>
      <c r="B134" s="141" t="s">
        <v>882</v>
      </c>
      <c r="C134" s="329" t="s">
        <v>747</v>
      </c>
      <c r="D134" s="338" t="s">
        <v>286</v>
      </c>
      <c r="E134" s="338" t="s">
        <v>286</v>
      </c>
      <c r="F134" s="338" t="s">
        <v>286</v>
      </c>
      <c r="G134" s="338" t="s">
        <v>286</v>
      </c>
      <c r="H134" s="338" t="s">
        <v>286</v>
      </c>
      <c r="I134" s="338" t="s">
        <v>286</v>
      </c>
      <c r="J134" s="338" t="s">
        <v>286</v>
      </c>
      <c r="K134" s="338" t="s">
        <v>286</v>
      </c>
      <c r="L134" s="338" t="s">
        <v>286</v>
      </c>
      <c r="M134" s="338" t="s">
        <v>286</v>
      </c>
      <c r="N134" s="338" t="s">
        <v>286</v>
      </c>
      <c r="O134" s="338" t="s">
        <v>286</v>
      </c>
      <c r="P134" s="338" t="s">
        <v>286</v>
      </c>
      <c r="Q134" s="338" t="s">
        <v>286</v>
      </c>
      <c r="R134" s="338" t="s">
        <v>286</v>
      </c>
      <c r="S134" s="338" t="s">
        <v>286</v>
      </c>
      <c r="T134" s="340" t="str">
        <f t="shared" si="6"/>
        <v>-</v>
      </c>
      <c r="U134" s="339" t="str">
        <f t="shared" si="7"/>
        <v>-</v>
      </c>
    </row>
    <row r="135" spans="1:21" s="297" customFormat="1" x14ac:dyDescent="0.25">
      <c r="A135" s="305" t="s">
        <v>805</v>
      </c>
      <c r="B135" s="285" t="s">
        <v>1052</v>
      </c>
      <c r="C135" s="329" t="s">
        <v>747</v>
      </c>
      <c r="D135" s="338" t="s">
        <v>286</v>
      </c>
      <c r="E135" s="338" t="s">
        <v>286</v>
      </c>
      <c r="F135" s="338" t="s">
        <v>286</v>
      </c>
      <c r="G135" s="338" t="s">
        <v>286</v>
      </c>
      <c r="H135" s="338" t="s">
        <v>286</v>
      </c>
      <c r="I135" s="338" t="s">
        <v>286</v>
      </c>
      <c r="J135" s="338" t="s">
        <v>286</v>
      </c>
      <c r="K135" s="338" t="s">
        <v>286</v>
      </c>
      <c r="L135" s="338" t="s">
        <v>286</v>
      </c>
      <c r="M135" s="338" t="s">
        <v>286</v>
      </c>
      <c r="N135" s="338" t="s">
        <v>286</v>
      </c>
      <c r="O135" s="338" t="s">
        <v>286</v>
      </c>
      <c r="P135" s="338" t="s">
        <v>286</v>
      </c>
      <c r="Q135" s="338" t="s">
        <v>286</v>
      </c>
      <c r="R135" s="338" t="s">
        <v>286</v>
      </c>
      <c r="S135" s="338" t="s">
        <v>286</v>
      </c>
      <c r="T135" s="340" t="str">
        <f t="shared" si="6"/>
        <v>-</v>
      </c>
      <c r="U135" s="339" t="str">
        <f t="shared" si="7"/>
        <v>-</v>
      </c>
    </row>
    <row r="136" spans="1:21" s="297" customFormat="1" x14ac:dyDescent="0.25">
      <c r="A136" s="305" t="s">
        <v>806</v>
      </c>
      <c r="B136" s="285" t="s">
        <v>813</v>
      </c>
      <c r="C136" s="329" t="s">
        <v>747</v>
      </c>
      <c r="D136" s="338">
        <v>218.0550393681911</v>
      </c>
      <c r="E136" s="338">
        <v>341.62280040611245</v>
      </c>
      <c r="F136" s="338">
        <v>61.795244845164042</v>
      </c>
      <c r="G136" s="338">
        <v>206.96140977777424</v>
      </c>
      <c r="H136" s="338">
        <v>190.7776492675585</v>
      </c>
      <c r="I136" s="338">
        <f>I121-I151</f>
        <v>380.3359830209821</v>
      </c>
      <c r="J136" s="338">
        <v>332.91178602113911</v>
      </c>
      <c r="K136" s="338">
        <f>K121-K151</f>
        <v>584.77263311991851</v>
      </c>
      <c r="L136" s="338">
        <v>419.62037382787071</v>
      </c>
      <c r="M136" s="338">
        <f>M121-M151</f>
        <v>566.60258709615232</v>
      </c>
      <c r="N136" s="338">
        <v>489.83566774013974</v>
      </c>
      <c r="O136" s="338">
        <f>O121-O151</f>
        <v>650.50898813325512</v>
      </c>
      <c r="P136" s="338">
        <f>P121-P151</f>
        <v>734.42243125758523</v>
      </c>
      <c r="Q136" s="338" t="s">
        <v>286</v>
      </c>
      <c r="R136" s="338">
        <f>R121-R151</f>
        <v>835.27488674839242</v>
      </c>
      <c r="S136" s="338" t="s">
        <v>286</v>
      </c>
      <c r="T136" s="340">
        <f t="shared" si="6"/>
        <v>3002.8427948626859</v>
      </c>
      <c r="U136" s="339">
        <f t="shared" si="7"/>
        <v>2182.2201913703079</v>
      </c>
    </row>
    <row r="137" spans="1:21" s="297" customFormat="1" x14ac:dyDescent="0.25">
      <c r="A137" s="305" t="s">
        <v>807</v>
      </c>
      <c r="B137" s="285" t="s">
        <v>1046</v>
      </c>
      <c r="C137" s="329" t="s">
        <v>747</v>
      </c>
      <c r="D137" s="338" t="s">
        <v>286</v>
      </c>
      <c r="E137" s="338" t="s">
        <v>286</v>
      </c>
      <c r="F137" s="338" t="s">
        <v>286</v>
      </c>
      <c r="G137" s="338" t="s">
        <v>286</v>
      </c>
      <c r="H137" s="338" t="s">
        <v>286</v>
      </c>
      <c r="I137" s="338" t="s">
        <v>286</v>
      </c>
      <c r="J137" s="338" t="s">
        <v>286</v>
      </c>
      <c r="K137" s="338" t="s">
        <v>286</v>
      </c>
      <c r="L137" s="338" t="s">
        <v>286</v>
      </c>
      <c r="M137" s="338" t="s">
        <v>286</v>
      </c>
      <c r="N137" s="338" t="s">
        <v>286</v>
      </c>
      <c r="O137" s="338" t="s">
        <v>286</v>
      </c>
      <c r="P137" s="338" t="s">
        <v>286</v>
      </c>
      <c r="Q137" s="338" t="s">
        <v>286</v>
      </c>
      <c r="R137" s="338" t="s">
        <v>286</v>
      </c>
      <c r="S137" s="338" t="s">
        <v>286</v>
      </c>
      <c r="T137" s="340" t="str">
        <f t="shared" si="6"/>
        <v>-</v>
      </c>
      <c r="U137" s="339" t="str">
        <f t="shared" si="7"/>
        <v>-</v>
      </c>
    </row>
    <row r="138" spans="1:21" s="297" customFormat="1" x14ac:dyDescent="0.25">
      <c r="A138" s="305" t="s">
        <v>808</v>
      </c>
      <c r="B138" s="285" t="s">
        <v>814</v>
      </c>
      <c r="C138" s="329" t="s">
        <v>747</v>
      </c>
      <c r="D138" s="338">
        <v>14.975247056000002</v>
      </c>
      <c r="E138" s="338">
        <v>153.021939266</v>
      </c>
      <c r="F138" s="338">
        <v>83.891191834849067</v>
      </c>
      <c r="G138" s="338">
        <v>93.840680219999967</v>
      </c>
      <c r="H138" s="338">
        <v>156.3545635195797</v>
      </c>
      <c r="I138" s="338">
        <f t="shared" ref="I138:K138" si="8">I123-I153</f>
        <v>156.3893714798877</v>
      </c>
      <c r="J138" s="338">
        <v>21.540271118304315</v>
      </c>
      <c r="K138" s="338">
        <f t="shared" si="8"/>
        <v>88.936536005720257</v>
      </c>
      <c r="L138" s="338">
        <v>24.753456851962444</v>
      </c>
      <c r="M138" s="338">
        <f t="shared" ref="M138" si="9">M123-M153</f>
        <v>67.883585186191937</v>
      </c>
      <c r="N138" s="338">
        <v>22.055378094161803</v>
      </c>
      <c r="O138" s="338">
        <f t="shared" ref="O138:P138" si="10">O123-O153</f>
        <v>41.536427344941359</v>
      </c>
      <c r="P138" s="338">
        <f t="shared" si="10"/>
        <v>41.806006286636929</v>
      </c>
      <c r="Q138" s="338" t="s">
        <v>286</v>
      </c>
      <c r="R138" s="338">
        <f t="shared" ref="R138" si="11">R123-R153</f>
        <v>46.387201912961899</v>
      </c>
      <c r="S138" s="338" t="s">
        <v>286</v>
      </c>
      <c r="T138" s="340">
        <f t="shared" si="6"/>
        <v>312.89687778360712</v>
      </c>
      <c r="U138" s="339">
        <f t="shared" si="7"/>
        <v>354.74592001674125</v>
      </c>
    </row>
    <row r="139" spans="1:21" s="297" customFormat="1" x14ac:dyDescent="0.25">
      <c r="A139" s="305" t="s">
        <v>809</v>
      </c>
      <c r="B139" s="285" t="s">
        <v>815</v>
      </c>
      <c r="C139" s="329" t="s">
        <v>747</v>
      </c>
      <c r="D139" s="338">
        <v>0</v>
      </c>
      <c r="E139" s="338">
        <v>0</v>
      </c>
      <c r="F139" s="338" t="s">
        <v>286</v>
      </c>
      <c r="G139" s="338" t="s">
        <v>286</v>
      </c>
      <c r="H139" s="338" t="s">
        <v>286</v>
      </c>
      <c r="I139" s="338" t="s">
        <v>286</v>
      </c>
      <c r="J139" s="338" t="s">
        <v>286</v>
      </c>
      <c r="K139" s="338" t="s">
        <v>286</v>
      </c>
      <c r="L139" s="338" t="s">
        <v>286</v>
      </c>
      <c r="M139" s="338" t="s">
        <v>286</v>
      </c>
      <c r="N139" s="338" t="s">
        <v>286</v>
      </c>
      <c r="O139" s="338" t="s">
        <v>286</v>
      </c>
      <c r="P139" s="338" t="s">
        <v>286</v>
      </c>
      <c r="Q139" s="338" t="s">
        <v>286</v>
      </c>
      <c r="R139" s="338" t="s">
        <v>286</v>
      </c>
      <c r="S139" s="338" t="s">
        <v>286</v>
      </c>
      <c r="T139" s="340" t="str">
        <f t="shared" si="6"/>
        <v>-</v>
      </c>
      <c r="U139" s="339" t="str">
        <f t="shared" si="7"/>
        <v>-</v>
      </c>
    </row>
    <row r="140" spans="1:21" s="297" customFormat="1" x14ac:dyDescent="0.25">
      <c r="A140" s="305" t="s">
        <v>810</v>
      </c>
      <c r="B140" s="285" t="s">
        <v>1053</v>
      </c>
      <c r="C140" s="329" t="s">
        <v>747</v>
      </c>
      <c r="D140" s="338" t="s">
        <v>286</v>
      </c>
      <c r="E140" s="338" t="s">
        <v>286</v>
      </c>
      <c r="F140" s="338" t="s">
        <v>286</v>
      </c>
      <c r="G140" s="338" t="s">
        <v>286</v>
      </c>
      <c r="H140" s="338" t="s">
        <v>286</v>
      </c>
      <c r="I140" s="338" t="s">
        <v>286</v>
      </c>
      <c r="J140" s="338" t="s">
        <v>286</v>
      </c>
      <c r="K140" s="338" t="s">
        <v>286</v>
      </c>
      <c r="L140" s="338" t="s">
        <v>286</v>
      </c>
      <c r="M140" s="338" t="s">
        <v>286</v>
      </c>
      <c r="N140" s="338" t="s">
        <v>286</v>
      </c>
      <c r="O140" s="338" t="s">
        <v>286</v>
      </c>
      <c r="P140" s="338" t="s">
        <v>286</v>
      </c>
      <c r="Q140" s="338" t="s">
        <v>286</v>
      </c>
      <c r="R140" s="338" t="s">
        <v>286</v>
      </c>
      <c r="S140" s="338" t="s">
        <v>286</v>
      </c>
      <c r="T140" s="340" t="str">
        <f t="shared" si="6"/>
        <v>-</v>
      </c>
      <c r="U140" s="339" t="str">
        <f t="shared" si="7"/>
        <v>-</v>
      </c>
    </row>
    <row r="141" spans="1:21" s="297" customFormat="1" ht="31.5" x14ac:dyDescent="0.25">
      <c r="A141" s="305" t="s">
        <v>811</v>
      </c>
      <c r="B141" s="285" t="s">
        <v>816</v>
      </c>
      <c r="C141" s="329" t="s">
        <v>747</v>
      </c>
      <c r="D141" s="338" t="s">
        <v>286</v>
      </c>
      <c r="E141" s="338" t="s">
        <v>286</v>
      </c>
      <c r="F141" s="338" t="s">
        <v>286</v>
      </c>
      <c r="G141" s="338" t="s">
        <v>286</v>
      </c>
      <c r="H141" s="338" t="s">
        <v>286</v>
      </c>
      <c r="I141" s="338" t="s">
        <v>286</v>
      </c>
      <c r="J141" s="338" t="s">
        <v>286</v>
      </c>
      <c r="K141" s="338" t="s">
        <v>286</v>
      </c>
      <c r="L141" s="338" t="s">
        <v>286</v>
      </c>
      <c r="M141" s="338" t="s">
        <v>286</v>
      </c>
      <c r="N141" s="338" t="s">
        <v>286</v>
      </c>
      <c r="O141" s="338" t="s">
        <v>286</v>
      </c>
      <c r="P141" s="338" t="s">
        <v>286</v>
      </c>
      <c r="Q141" s="338" t="s">
        <v>286</v>
      </c>
      <c r="R141" s="338" t="s">
        <v>286</v>
      </c>
      <c r="S141" s="338" t="s">
        <v>286</v>
      </c>
      <c r="T141" s="340" t="str">
        <f t="shared" si="6"/>
        <v>-</v>
      </c>
      <c r="U141" s="339" t="str">
        <f t="shared" si="7"/>
        <v>-</v>
      </c>
    </row>
    <row r="142" spans="1:21" s="297" customFormat="1" x14ac:dyDescent="0.25">
      <c r="A142" s="305" t="s">
        <v>982</v>
      </c>
      <c r="B142" s="284" t="s">
        <v>817</v>
      </c>
      <c r="C142" s="329" t="s">
        <v>747</v>
      </c>
      <c r="D142" s="338" t="s">
        <v>286</v>
      </c>
      <c r="E142" s="338" t="s">
        <v>286</v>
      </c>
      <c r="F142" s="338" t="s">
        <v>286</v>
      </c>
      <c r="G142" s="338" t="s">
        <v>286</v>
      </c>
      <c r="H142" s="338" t="s">
        <v>286</v>
      </c>
      <c r="I142" s="338" t="s">
        <v>286</v>
      </c>
      <c r="J142" s="338" t="s">
        <v>286</v>
      </c>
      <c r="K142" s="338" t="s">
        <v>286</v>
      </c>
      <c r="L142" s="338" t="s">
        <v>286</v>
      </c>
      <c r="M142" s="338" t="s">
        <v>286</v>
      </c>
      <c r="N142" s="338" t="s">
        <v>286</v>
      </c>
      <c r="O142" s="338" t="s">
        <v>286</v>
      </c>
      <c r="P142" s="338" t="s">
        <v>286</v>
      </c>
      <c r="Q142" s="338" t="s">
        <v>286</v>
      </c>
      <c r="R142" s="338" t="s">
        <v>286</v>
      </c>
      <c r="S142" s="338" t="s">
        <v>286</v>
      </c>
      <c r="T142" s="340" t="str">
        <f t="shared" ref="T142:T164" si="12">IFERROR(H142+J142+L142+N142+P142+R142+0+0,"-")</f>
        <v>-</v>
      </c>
      <c r="U142" s="339" t="str">
        <f t="shared" ref="U142:U164" si="13">IFERROR(I142+K142+M142+O142,"-")</f>
        <v>-</v>
      </c>
    </row>
    <row r="143" spans="1:21" s="297" customFormat="1" x14ac:dyDescent="0.25">
      <c r="A143" s="305" t="s">
        <v>983</v>
      </c>
      <c r="B143" s="284" t="s">
        <v>630</v>
      </c>
      <c r="C143" s="329" t="s">
        <v>747</v>
      </c>
      <c r="D143" s="338" t="s">
        <v>286</v>
      </c>
      <c r="E143" s="338" t="s">
        <v>286</v>
      </c>
      <c r="F143" s="338" t="s">
        <v>286</v>
      </c>
      <c r="G143" s="338" t="s">
        <v>286</v>
      </c>
      <c r="H143" s="338" t="s">
        <v>286</v>
      </c>
      <c r="I143" s="338" t="s">
        <v>286</v>
      </c>
      <c r="J143" s="338" t="s">
        <v>286</v>
      </c>
      <c r="K143" s="338" t="s">
        <v>286</v>
      </c>
      <c r="L143" s="338" t="s">
        <v>286</v>
      </c>
      <c r="M143" s="338" t="s">
        <v>286</v>
      </c>
      <c r="N143" s="338" t="s">
        <v>286</v>
      </c>
      <c r="O143" s="338" t="s">
        <v>286</v>
      </c>
      <c r="P143" s="338" t="s">
        <v>286</v>
      </c>
      <c r="Q143" s="338" t="s">
        <v>286</v>
      </c>
      <c r="R143" s="338" t="s">
        <v>286</v>
      </c>
      <c r="S143" s="338" t="s">
        <v>286</v>
      </c>
      <c r="T143" s="340" t="str">
        <f t="shared" si="12"/>
        <v>-</v>
      </c>
      <c r="U143" s="339" t="str">
        <f t="shared" si="13"/>
        <v>-</v>
      </c>
    </row>
    <row r="144" spans="1:21" s="297" customFormat="1" x14ac:dyDescent="0.25">
      <c r="A144" s="305" t="s">
        <v>812</v>
      </c>
      <c r="B144" s="285" t="s">
        <v>818</v>
      </c>
      <c r="C144" s="329" t="s">
        <v>747</v>
      </c>
      <c r="D144" s="338">
        <v>27.485088900000008</v>
      </c>
      <c r="E144" s="338">
        <v>32.037304412000012</v>
      </c>
      <c r="F144" s="338">
        <v>43.821620535062216</v>
      </c>
      <c r="G144" s="338">
        <v>313.75814682585263</v>
      </c>
      <c r="H144" s="338">
        <v>54.559088264169986</v>
      </c>
      <c r="I144" s="338">
        <f>I129-I159</f>
        <v>62.344384357410661</v>
      </c>
      <c r="J144" s="338">
        <v>11.435314600706196</v>
      </c>
      <c r="K144" s="338">
        <f>K129-K159</f>
        <v>16.04805440420224</v>
      </c>
      <c r="L144" s="338">
        <v>11.668799228212453</v>
      </c>
      <c r="M144" s="338">
        <f>M129-M159</f>
        <v>18.949730230227892</v>
      </c>
      <c r="N144" s="338">
        <v>6.3870405840331914</v>
      </c>
      <c r="O144" s="338">
        <f>O129-O159</f>
        <v>22.419121142315724</v>
      </c>
      <c r="P144" s="338">
        <f>P129-P159</f>
        <v>26.067597821957889</v>
      </c>
      <c r="Q144" s="338" t="s">
        <v>286</v>
      </c>
      <c r="R144" s="338">
        <f>R129-R159</f>
        <v>23.831049086253387</v>
      </c>
      <c r="S144" s="338" t="s">
        <v>286</v>
      </c>
      <c r="T144" s="340">
        <f t="shared" si="12"/>
        <v>133.94888958533309</v>
      </c>
      <c r="U144" s="339">
        <f t="shared" si="13"/>
        <v>119.76129013415652</v>
      </c>
    </row>
    <row r="145" spans="1:21" s="297" customFormat="1" x14ac:dyDescent="0.25">
      <c r="A145" s="305" t="s">
        <v>31</v>
      </c>
      <c r="B145" s="295" t="s">
        <v>1059</v>
      </c>
      <c r="C145" s="329" t="s">
        <v>747</v>
      </c>
      <c r="D145" s="338">
        <v>482.76594749580869</v>
      </c>
      <c r="E145" s="338">
        <v>5767.0382335188879</v>
      </c>
      <c r="F145" s="338">
        <v>671.12896853471898</v>
      </c>
      <c r="G145" s="338">
        <v>251.62869285077363</v>
      </c>
      <c r="H145" s="338">
        <v>1347.7845773922231</v>
      </c>
      <c r="I145" s="338">
        <v>1134.8929281187636</v>
      </c>
      <c r="J145" s="338">
        <v>865.19807006118708</v>
      </c>
      <c r="K145" s="338">
        <v>1501.9442696302785</v>
      </c>
      <c r="L145" s="338">
        <v>1308.4743232909423</v>
      </c>
      <c r="M145" s="338">
        <v>1918.4913013978596</v>
      </c>
      <c r="N145" s="338">
        <v>1518.3910621025211</v>
      </c>
      <c r="O145" s="338">
        <v>2118.2227307836915</v>
      </c>
      <c r="P145" s="338">
        <v>2405.1566269468813</v>
      </c>
      <c r="Q145" s="338" t="s">
        <v>286</v>
      </c>
      <c r="R145" s="338">
        <v>2714.7479340911641</v>
      </c>
      <c r="S145" s="338" t="s">
        <v>286</v>
      </c>
      <c r="T145" s="340">
        <f t="shared" si="12"/>
        <v>10159.752593884919</v>
      </c>
      <c r="U145" s="339">
        <f t="shared" si="13"/>
        <v>6673.5512299305938</v>
      </c>
    </row>
    <row r="146" spans="1:21" s="297" customFormat="1" x14ac:dyDescent="0.25">
      <c r="A146" s="305" t="s">
        <v>47</v>
      </c>
      <c r="B146" s="282" t="s">
        <v>1006</v>
      </c>
      <c r="C146" s="329" t="s">
        <v>747</v>
      </c>
      <c r="D146" s="338" t="s">
        <v>286</v>
      </c>
      <c r="E146" s="338" t="s">
        <v>286</v>
      </c>
      <c r="F146" s="338" t="s">
        <v>286</v>
      </c>
      <c r="G146" s="338" t="s">
        <v>286</v>
      </c>
      <c r="H146" s="338" t="s">
        <v>286</v>
      </c>
      <c r="I146" s="338" t="s">
        <v>286</v>
      </c>
      <c r="J146" s="338" t="s">
        <v>286</v>
      </c>
      <c r="K146" s="338" t="s">
        <v>286</v>
      </c>
      <c r="L146" s="338" t="s">
        <v>286</v>
      </c>
      <c r="M146" s="338" t="s">
        <v>286</v>
      </c>
      <c r="N146" s="338" t="s">
        <v>286</v>
      </c>
      <c r="O146" s="338" t="s">
        <v>286</v>
      </c>
      <c r="P146" s="338" t="s">
        <v>286</v>
      </c>
      <c r="Q146" s="338" t="s">
        <v>286</v>
      </c>
      <c r="R146" s="338" t="s">
        <v>286</v>
      </c>
      <c r="S146" s="338" t="s">
        <v>286</v>
      </c>
      <c r="T146" s="340" t="str">
        <f t="shared" si="12"/>
        <v>-</v>
      </c>
      <c r="U146" s="339" t="str">
        <f t="shared" si="13"/>
        <v>-</v>
      </c>
    </row>
    <row r="147" spans="1:21" s="297" customFormat="1" ht="31.5" x14ac:dyDescent="0.25">
      <c r="A147" s="305" t="s">
        <v>898</v>
      </c>
      <c r="B147" s="141" t="s">
        <v>896</v>
      </c>
      <c r="C147" s="329" t="s">
        <v>747</v>
      </c>
      <c r="D147" s="338" t="s">
        <v>286</v>
      </c>
      <c r="E147" s="338" t="s">
        <v>286</v>
      </c>
      <c r="F147" s="338" t="s">
        <v>286</v>
      </c>
      <c r="G147" s="338" t="s">
        <v>286</v>
      </c>
      <c r="H147" s="338" t="s">
        <v>286</v>
      </c>
      <c r="I147" s="338" t="s">
        <v>286</v>
      </c>
      <c r="J147" s="338" t="s">
        <v>286</v>
      </c>
      <c r="K147" s="338" t="s">
        <v>286</v>
      </c>
      <c r="L147" s="338" t="s">
        <v>286</v>
      </c>
      <c r="M147" s="338" t="s">
        <v>286</v>
      </c>
      <c r="N147" s="338" t="s">
        <v>286</v>
      </c>
      <c r="O147" s="338" t="s">
        <v>286</v>
      </c>
      <c r="P147" s="338" t="s">
        <v>286</v>
      </c>
      <c r="Q147" s="338" t="s">
        <v>286</v>
      </c>
      <c r="R147" s="338" t="s">
        <v>286</v>
      </c>
      <c r="S147" s="338" t="s">
        <v>286</v>
      </c>
      <c r="T147" s="340" t="str">
        <f t="shared" si="12"/>
        <v>-</v>
      </c>
      <c r="U147" s="339" t="str">
        <f t="shared" si="13"/>
        <v>-</v>
      </c>
    </row>
    <row r="148" spans="1:21" s="297" customFormat="1" ht="31.5" x14ac:dyDescent="0.25">
      <c r="A148" s="305" t="s">
        <v>899</v>
      </c>
      <c r="B148" s="141" t="s">
        <v>897</v>
      </c>
      <c r="C148" s="329" t="s">
        <v>747</v>
      </c>
      <c r="D148" s="338" t="s">
        <v>286</v>
      </c>
      <c r="E148" s="338" t="s">
        <v>286</v>
      </c>
      <c r="F148" s="338" t="s">
        <v>286</v>
      </c>
      <c r="G148" s="338" t="s">
        <v>286</v>
      </c>
      <c r="H148" s="338" t="s">
        <v>286</v>
      </c>
      <c r="I148" s="338" t="s">
        <v>286</v>
      </c>
      <c r="J148" s="338" t="s">
        <v>286</v>
      </c>
      <c r="K148" s="338" t="s">
        <v>286</v>
      </c>
      <c r="L148" s="338" t="s">
        <v>286</v>
      </c>
      <c r="M148" s="338" t="s">
        <v>286</v>
      </c>
      <c r="N148" s="338" t="s">
        <v>286</v>
      </c>
      <c r="O148" s="338" t="s">
        <v>286</v>
      </c>
      <c r="P148" s="338" t="s">
        <v>286</v>
      </c>
      <c r="Q148" s="338" t="s">
        <v>286</v>
      </c>
      <c r="R148" s="338" t="s">
        <v>286</v>
      </c>
      <c r="S148" s="338" t="s">
        <v>286</v>
      </c>
      <c r="T148" s="340" t="str">
        <f t="shared" si="12"/>
        <v>-</v>
      </c>
      <c r="U148" s="339" t="str">
        <f t="shared" si="13"/>
        <v>-</v>
      </c>
    </row>
    <row r="149" spans="1:21" s="297" customFormat="1" ht="31.5" x14ac:dyDescent="0.25">
      <c r="A149" s="305" t="s">
        <v>984</v>
      </c>
      <c r="B149" s="141" t="s">
        <v>882</v>
      </c>
      <c r="C149" s="329" t="s">
        <v>747</v>
      </c>
      <c r="D149" s="338" t="s">
        <v>286</v>
      </c>
      <c r="E149" s="338" t="s">
        <v>286</v>
      </c>
      <c r="F149" s="338" t="s">
        <v>286</v>
      </c>
      <c r="G149" s="338" t="s">
        <v>286</v>
      </c>
      <c r="H149" s="338" t="s">
        <v>286</v>
      </c>
      <c r="I149" s="338" t="s">
        <v>286</v>
      </c>
      <c r="J149" s="338" t="s">
        <v>286</v>
      </c>
      <c r="K149" s="338" t="s">
        <v>286</v>
      </c>
      <c r="L149" s="338" t="s">
        <v>286</v>
      </c>
      <c r="M149" s="338" t="s">
        <v>286</v>
      </c>
      <c r="N149" s="338" t="s">
        <v>286</v>
      </c>
      <c r="O149" s="338" t="s">
        <v>286</v>
      </c>
      <c r="P149" s="338" t="s">
        <v>286</v>
      </c>
      <c r="Q149" s="338" t="s">
        <v>286</v>
      </c>
      <c r="R149" s="338" t="s">
        <v>286</v>
      </c>
      <c r="S149" s="338" t="s">
        <v>286</v>
      </c>
      <c r="T149" s="340" t="str">
        <f t="shared" si="12"/>
        <v>-</v>
      </c>
      <c r="U149" s="339" t="str">
        <f t="shared" si="13"/>
        <v>-</v>
      </c>
    </row>
    <row r="150" spans="1:21" s="297" customFormat="1" x14ac:dyDescent="0.25">
      <c r="A150" s="305" t="s">
        <v>48</v>
      </c>
      <c r="B150" s="282" t="s">
        <v>1043</v>
      </c>
      <c r="C150" s="329" t="s">
        <v>747</v>
      </c>
      <c r="D150" s="338" t="s">
        <v>286</v>
      </c>
      <c r="E150" s="338" t="s">
        <v>286</v>
      </c>
      <c r="F150" s="338" t="s">
        <v>286</v>
      </c>
      <c r="G150" s="338" t="s">
        <v>286</v>
      </c>
      <c r="H150" s="338" t="s">
        <v>286</v>
      </c>
      <c r="I150" s="338" t="s">
        <v>286</v>
      </c>
      <c r="J150" s="338" t="s">
        <v>286</v>
      </c>
      <c r="K150" s="338" t="s">
        <v>286</v>
      </c>
      <c r="L150" s="338" t="s">
        <v>286</v>
      </c>
      <c r="M150" s="338" t="s">
        <v>286</v>
      </c>
      <c r="N150" s="338" t="s">
        <v>286</v>
      </c>
      <c r="O150" s="338" t="s">
        <v>286</v>
      </c>
      <c r="P150" s="338" t="s">
        <v>286</v>
      </c>
      <c r="Q150" s="338" t="s">
        <v>286</v>
      </c>
      <c r="R150" s="338" t="s">
        <v>286</v>
      </c>
      <c r="S150" s="338" t="s">
        <v>286</v>
      </c>
      <c r="T150" s="340" t="str">
        <f t="shared" si="12"/>
        <v>-</v>
      </c>
      <c r="U150" s="339" t="str">
        <f t="shared" si="13"/>
        <v>-</v>
      </c>
    </row>
    <row r="151" spans="1:21" s="297" customFormat="1" x14ac:dyDescent="0.25">
      <c r="A151" s="305" t="s">
        <v>762</v>
      </c>
      <c r="B151" s="282" t="s">
        <v>936</v>
      </c>
      <c r="C151" s="329" t="s">
        <v>747</v>
      </c>
      <c r="D151" s="338">
        <v>312.92460367180871</v>
      </c>
      <c r="E151" s="338">
        <v>5026.8012588068887</v>
      </c>
      <c r="F151" s="338">
        <v>161.01803662960415</v>
      </c>
      <c r="G151" s="338">
        <v>-149.06679217337376</v>
      </c>
      <c r="H151" s="338">
        <v>505.55533942250298</v>
      </c>
      <c r="I151" s="338">
        <v>497.04096961974335</v>
      </c>
      <c r="J151" s="338">
        <v>734.81874170044512</v>
      </c>
      <c r="K151" s="338">
        <v>1196.8884582484625</v>
      </c>
      <c r="L151" s="338">
        <v>1163.6364970755799</v>
      </c>
      <c r="M151" s="338">
        <v>1666.1484687535878</v>
      </c>
      <c r="N151" s="338">
        <v>1405.4368470948577</v>
      </c>
      <c r="O151" s="338">
        <v>1935.150655185992</v>
      </c>
      <c r="P151" s="338">
        <v>2210.2362079895438</v>
      </c>
      <c r="Q151" s="338" t="s">
        <v>286</v>
      </c>
      <c r="R151" s="338">
        <v>2504.0931810935185</v>
      </c>
      <c r="S151" s="338" t="s">
        <v>286</v>
      </c>
      <c r="T151" s="340">
        <f t="shared" si="12"/>
        <v>8523.7768143764479</v>
      </c>
      <c r="U151" s="339">
        <f t="shared" si="13"/>
        <v>5295.2285518077861</v>
      </c>
    </row>
    <row r="152" spans="1:21" s="297" customFormat="1" x14ac:dyDescent="0.25">
      <c r="A152" s="305" t="s">
        <v>763</v>
      </c>
      <c r="B152" s="282" t="s">
        <v>1044</v>
      </c>
      <c r="C152" s="329" t="s">
        <v>747</v>
      </c>
      <c r="D152" s="338" t="s">
        <v>286</v>
      </c>
      <c r="E152" s="338" t="s">
        <v>286</v>
      </c>
      <c r="F152" s="338" t="s">
        <v>286</v>
      </c>
      <c r="G152" s="338" t="s">
        <v>286</v>
      </c>
      <c r="H152" s="338" t="s">
        <v>286</v>
      </c>
      <c r="I152" s="338" t="s">
        <v>286</v>
      </c>
      <c r="J152" s="338" t="s">
        <v>286</v>
      </c>
      <c r="K152" s="338" t="s">
        <v>286</v>
      </c>
      <c r="L152" s="338" t="s">
        <v>286</v>
      </c>
      <c r="M152" s="338" t="s">
        <v>286</v>
      </c>
      <c r="N152" s="338" t="s">
        <v>286</v>
      </c>
      <c r="O152" s="338" t="s">
        <v>286</v>
      </c>
      <c r="P152" s="338" t="s">
        <v>286</v>
      </c>
      <c r="Q152" s="338" t="s">
        <v>286</v>
      </c>
      <c r="R152" s="338" t="s">
        <v>286</v>
      </c>
      <c r="S152" s="338" t="s">
        <v>286</v>
      </c>
      <c r="T152" s="340" t="str">
        <f t="shared" si="12"/>
        <v>-</v>
      </c>
      <c r="U152" s="339" t="str">
        <f t="shared" si="13"/>
        <v>-</v>
      </c>
    </row>
    <row r="153" spans="1:21" s="297" customFormat="1" x14ac:dyDescent="0.25">
      <c r="A153" s="305" t="s">
        <v>764</v>
      </c>
      <c r="B153" s="283" t="s">
        <v>937</v>
      </c>
      <c r="C153" s="329" t="s">
        <v>747</v>
      </c>
      <c r="D153" s="338">
        <v>59.900988224000002</v>
      </c>
      <c r="E153" s="338">
        <v>612.0877570639999</v>
      </c>
      <c r="F153" s="338">
        <v>335.56476733939633</v>
      </c>
      <c r="G153" s="338">
        <v>375.36272088000004</v>
      </c>
      <c r="H153" s="338">
        <v>625.4182540783188</v>
      </c>
      <c r="I153" s="338">
        <v>469.08415214237164</v>
      </c>
      <c r="J153" s="338">
        <v>86.161084473217372</v>
      </c>
      <c r="K153" s="338">
        <v>265.41222599516834</v>
      </c>
      <c r="L153" s="338">
        <v>99.013827407849632</v>
      </c>
      <c r="M153" s="338">
        <v>204.56756372992984</v>
      </c>
      <c r="N153" s="338">
        <v>88.221512376647183</v>
      </c>
      <c r="O153" s="338">
        <v>126.13868893262628</v>
      </c>
      <c r="P153" s="338">
        <v>127.67156628953596</v>
      </c>
      <c r="Q153" s="338" t="s">
        <v>286</v>
      </c>
      <c r="R153" s="338">
        <v>139.1616057388857</v>
      </c>
      <c r="S153" s="338" t="s">
        <v>286</v>
      </c>
      <c r="T153" s="340">
        <f t="shared" si="12"/>
        <v>1165.6478503644546</v>
      </c>
      <c r="U153" s="339">
        <f t="shared" si="13"/>
        <v>1065.2026308000961</v>
      </c>
    </row>
    <row r="154" spans="1:21" s="297" customFormat="1" x14ac:dyDescent="0.25">
      <c r="A154" s="305" t="s">
        <v>765</v>
      </c>
      <c r="B154" s="282" t="s">
        <v>938</v>
      </c>
      <c r="C154" s="329" t="s">
        <v>747</v>
      </c>
      <c r="D154" s="338">
        <v>0</v>
      </c>
      <c r="E154" s="338">
        <v>0</v>
      </c>
      <c r="F154" s="338">
        <v>0</v>
      </c>
      <c r="G154" s="338" t="s">
        <v>286</v>
      </c>
      <c r="H154" s="338">
        <v>0</v>
      </c>
      <c r="I154" s="338" t="s">
        <v>286</v>
      </c>
      <c r="J154" s="338">
        <v>0</v>
      </c>
      <c r="K154" s="338" t="s">
        <v>286</v>
      </c>
      <c r="L154" s="338">
        <v>0</v>
      </c>
      <c r="M154" s="338" t="s">
        <v>286</v>
      </c>
      <c r="N154" s="338">
        <v>0</v>
      </c>
      <c r="O154" s="338" t="s">
        <v>286</v>
      </c>
      <c r="P154" s="338" t="s">
        <v>286</v>
      </c>
      <c r="Q154" s="338" t="s">
        <v>286</v>
      </c>
      <c r="R154" s="338" t="s">
        <v>286</v>
      </c>
      <c r="S154" s="338" t="s">
        <v>286</v>
      </c>
      <c r="T154" s="340" t="str">
        <f t="shared" si="12"/>
        <v>-</v>
      </c>
      <c r="U154" s="339" t="str">
        <f t="shared" si="13"/>
        <v>-</v>
      </c>
    </row>
    <row r="155" spans="1:21" s="297" customFormat="1" x14ac:dyDescent="0.25">
      <c r="A155" s="305" t="s">
        <v>766</v>
      </c>
      <c r="B155" s="282" t="s">
        <v>1051</v>
      </c>
      <c r="C155" s="329" t="s">
        <v>747</v>
      </c>
      <c r="D155" s="338" t="s">
        <v>286</v>
      </c>
      <c r="E155" s="338" t="s">
        <v>286</v>
      </c>
      <c r="F155" s="338" t="s">
        <v>286</v>
      </c>
      <c r="G155" s="338" t="s">
        <v>286</v>
      </c>
      <c r="H155" s="338" t="s">
        <v>286</v>
      </c>
      <c r="I155" s="338" t="s">
        <v>286</v>
      </c>
      <c r="J155" s="338" t="s">
        <v>286</v>
      </c>
      <c r="K155" s="338" t="s">
        <v>286</v>
      </c>
      <c r="L155" s="338" t="s">
        <v>286</v>
      </c>
      <c r="M155" s="338" t="s">
        <v>286</v>
      </c>
      <c r="N155" s="338" t="s">
        <v>286</v>
      </c>
      <c r="O155" s="338" t="s">
        <v>286</v>
      </c>
      <c r="P155" s="338" t="s">
        <v>286</v>
      </c>
      <c r="Q155" s="338" t="s">
        <v>286</v>
      </c>
      <c r="R155" s="338" t="s">
        <v>286</v>
      </c>
      <c r="S155" s="338" t="s">
        <v>286</v>
      </c>
      <c r="T155" s="340" t="str">
        <f t="shared" si="12"/>
        <v>-</v>
      </c>
      <c r="U155" s="339" t="str">
        <f t="shared" si="13"/>
        <v>-</v>
      </c>
    </row>
    <row r="156" spans="1:21" s="297" customFormat="1" ht="31.5" x14ac:dyDescent="0.25">
      <c r="A156" s="305" t="s">
        <v>767</v>
      </c>
      <c r="B156" s="283" t="s">
        <v>816</v>
      </c>
      <c r="C156" s="329" t="s">
        <v>747</v>
      </c>
      <c r="D156" s="338" t="s">
        <v>286</v>
      </c>
      <c r="E156" s="338" t="s">
        <v>286</v>
      </c>
      <c r="F156" s="338" t="s">
        <v>286</v>
      </c>
      <c r="G156" s="338" t="s">
        <v>286</v>
      </c>
      <c r="H156" s="338" t="s">
        <v>286</v>
      </c>
      <c r="I156" s="338" t="s">
        <v>286</v>
      </c>
      <c r="J156" s="338" t="s">
        <v>286</v>
      </c>
      <c r="K156" s="338" t="s">
        <v>286</v>
      </c>
      <c r="L156" s="338" t="s">
        <v>286</v>
      </c>
      <c r="M156" s="338" t="s">
        <v>286</v>
      </c>
      <c r="N156" s="338" t="s">
        <v>286</v>
      </c>
      <c r="O156" s="338" t="s">
        <v>286</v>
      </c>
      <c r="P156" s="338" t="s">
        <v>286</v>
      </c>
      <c r="Q156" s="338" t="s">
        <v>286</v>
      </c>
      <c r="R156" s="338" t="s">
        <v>286</v>
      </c>
      <c r="S156" s="338" t="s">
        <v>286</v>
      </c>
      <c r="T156" s="340" t="str">
        <f t="shared" si="12"/>
        <v>-</v>
      </c>
      <c r="U156" s="339" t="str">
        <f t="shared" si="13"/>
        <v>-</v>
      </c>
    </row>
    <row r="157" spans="1:21" s="297" customFormat="1" x14ac:dyDescent="0.25">
      <c r="A157" s="305" t="s">
        <v>985</v>
      </c>
      <c r="B157" s="284" t="s">
        <v>642</v>
      </c>
      <c r="C157" s="329" t="s">
        <v>747</v>
      </c>
      <c r="D157" s="338" t="s">
        <v>286</v>
      </c>
      <c r="E157" s="338" t="s">
        <v>286</v>
      </c>
      <c r="F157" s="338" t="s">
        <v>286</v>
      </c>
      <c r="G157" s="338" t="s">
        <v>286</v>
      </c>
      <c r="H157" s="338" t="s">
        <v>286</v>
      </c>
      <c r="I157" s="338" t="s">
        <v>286</v>
      </c>
      <c r="J157" s="338" t="s">
        <v>286</v>
      </c>
      <c r="K157" s="338" t="s">
        <v>286</v>
      </c>
      <c r="L157" s="338" t="s">
        <v>286</v>
      </c>
      <c r="M157" s="338" t="s">
        <v>286</v>
      </c>
      <c r="N157" s="338" t="s">
        <v>286</v>
      </c>
      <c r="O157" s="338" t="s">
        <v>286</v>
      </c>
      <c r="P157" s="338" t="s">
        <v>286</v>
      </c>
      <c r="Q157" s="338" t="s">
        <v>286</v>
      </c>
      <c r="R157" s="338" t="s">
        <v>286</v>
      </c>
      <c r="S157" s="338" t="s">
        <v>286</v>
      </c>
      <c r="T157" s="340" t="str">
        <f t="shared" si="12"/>
        <v>-</v>
      </c>
      <c r="U157" s="339" t="str">
        <f t="shared" si="13"/>
        <v>-</v>
      </c>
    </row>
    <row r="158" spans="1:21" s="297" customFormat="1" x14ac:dyDescent="0.25">
      <c r="A158" s="305" t="s">
        <v>986</v>
      </c>
      <c r="B158" s="284" t="s">
        <v>630</v>
      </c>
      <c r="C158" s="329" t="s">
        <v>747</v>
      </c>
      <c r="D158" s="338" t="s">
        <v>286</v>
      </c>
      <c r="E158" s="338" t="s">
        <v>286</v>
      </c>
      <c r="F158" s="338" t="s">
        <v>286</v>
      </c>
      <c r="G158" s="338" t="s">
        <v>286</v>
      </c>
      <c r="H158" s="338" t="s">
        <v>286</v>
      </c>
      <c r="I158" s="338" t="s">
        <v>286</v>
      </c>
      <c r="J158" s="338" t="s">
        <v>286</v>
      </c>
      <c r="K158" s="338" t="s">
        <v>286</v>
      </c>
      <c r="L158" s="338" t="s">
        <v>286</v>
      </c>
      <c r="M158" s="338" t="s">
        <v>286</v>
      </c>
      <c r="N158" s="338" t="s">
        <v>286</v>
      </c>
      <c r="O158" s="338" t="s">
        <v>286</v>
      </c>
      <c r="P158" s="338" t="s">
        <v>286</v>
      </c>
      <c r="Q158" s="338" t="s">
        <v>286</v>
      </c>
      <c r="R158" s="338" t="s">
        <v>286</v>
      </c>
      <c r="S158" s="338" t="s">
        <v>286</v>
      </c>
      <c r="T158" s="340" t="str">
        <f t="shared" si="12"/>
        <v>-</v>
      </c>
      <c r="U158" s="339" t="str">
        <f t="shared" si="13"/>
        <v>-</v>
      </c>
    </row>
    <row r="159" spans="1:21" s="297" customFormat="1" x14ac:dyDescent="0.25">
      <c r="A159" s="305" t="s">
        <v>768</v>
      </c>
      <c r="B159" s="282" t="s">
        <v>939</v>
      </c>
      <c r="C159" s="329" t="s">
        <v>747</v>
      </c>
      <c r="D159" s="338">
        <v>109.94035560000005</v>
      </c>
      <c r="E159" s="338">
        <v>128.14921764800005</v>
      </c>
      <c r="F159" s="338">
        <v>174.54616456572043</v>
      </c>
      <c r="G159" s="338">
        <v>25.33276414414734</v>
      </c>
      <c r="H159" s="338">
        <v>216.81098389140374</v>
      </c>
      <c r="I159" s="338">
        <v>168.76780635664875</v>
      </c>
      <c r="J159" s="338">
        <v>44.218243887524551</v>
      </c>
      <c r="K159" s="338">
        <v>39.643585386647523</v>
      </c>
      <c r="L159" s="338">
        <v>45.823998807513618</v>
      </c>
      <c r="M159" s="338">
        <v>47.775268914341844</v>
      </c>
      <c r="N159" s="338">
        <v>24.732702631018832</v>
      </c>
      <c r="O159" s="338">
        <v>56.933386665073122</v>
      </c>
      <c r="P159" s="338">
        <v>67.248852667801785</v>
      </c>
      <c r="Q159" s="338" t="s">
        <v>286</v>
      </c>
      <c r="R159" s="338">
        <v>71.493147258760175</v>
      </c>
      <c r="S159" s="338" t="s">
        <v>286</v>
      </c>
      <c r="T159" s="340">
        <f t="shared" si="12"/>
        <v>470.32792914402268</v>
      </c>
      <c r="U159" s="339">
        <f t="shared" si="13"/>
        <v>313.12004732271123</v>
      </c>
    </row>
    <row r="160" spans="1:21" s="297" customFormat="1" x14ac:dyDescent="0.25">
      <c r="A160" s="305" t="s">
        <v>32</v>
      </c>
      <c r="B160" s="295" t="s">
        <v>11</v>
      </c>
      <c r="C160" s="329" t="s">
        <v>747</v>
      </c>
      <c r="D160" s="338">
        <v>482.76594749581017</v>
      </c>
      <c r="E160" s="338">
        <v>5767.0382335188879</v>
      </c>
      <c r="F160" s="338">
        <v>671.12896853471898</v>
      </c>
      <c r="G160" s="338" t="s">
        <v>286</v>
      </c>
      <c r="H160" s="338">
        <v>1347.7845773922231</v>
      </c>
      <c r="I160" s="338">
        <v>1134.8929281187638</v>
      </c>
      <c r="J160" s="338">
        <v>865.19807006118708</v>
      </c>
      <c r="K160" s="338">
        <v>1501.9442696302785</v>
      </c>
      <c r="L160" s="338">
        <v>1308.4743232909423</v>
      </c>
      <c r="M160" s="338">
        <v>1918.4913013978596</v>
      </c>
      <c r="N160" s="338">
        <v>1518.3910621025211</v>
      </c>
      <c r="O160" s="338">
        <v>2118.2227307836915</v>
      </c>
      <c r="P160" s="338">
        <v>2405.1566269468813</v>
      </c>
      <c r="Q160" s="338" t="s">
        <v>286</v>
      </c>
      <c r="R160" s="338">
        <v>2714.7479340911646</v>
      </c>
      <c r="S160" s="338" t="s">
        <v>286</v>
      </c>
      <c r="T160" s="340">
        <f t="shared" si="12"/>
        <v>10159.752593884919</v>
      </c>
      <c r="U160" s="339">
        <f t="shared" si="13"/>
        <v>6673.5512299305938</v>
      </c>
    </row>
    <row r="161" spans="1:21" s="297" customFormat="1" x14ac:dyDescent="0.25">
      <c r="A161" s="305" t="s">
        <v>50</v>
      </c>
      <c r="B161" s="285" t="s">
        <v>820</v>
      </c>
      <c r="C161" s="329" t="s">
        <v>747</v>
      </c>
      <c r="D161" s="338">
        <v>429.57631591581014</v>
      </c>
      <c r="E161" s="338">
        <v>820.45727966333413</v>
      </c>
      <c r="F161" s="338">
        <v>262.69700712772283</v>
      </c>
      <c r="G161" s="338" t="s">
        <v>286</v>
      </c>
      <c r="H161" s="338">
        <v>619.07255237443053</v>
      </c>
      <c r="I161" s="338">
        <v>586.82241666661344</v>
      </c>
      <c r="J161" s="338">
        <v>505.69093458860232</v>
      </c>
      <c r="K161" s="338">
        <v>836.64084751742848</v>
      </c>
      <c r="L161" s="338">
        <v>497.01217755990081</v>
      </c>
      <c r="M161" s="338">
        <v>1144.9181972743759</v>
      </c>
      <c r="N161" s="338">
        <v>494.38668513338439</v>
      </c>
      <c r="O161" s="338">
        <v>1277.3124960865671</v>
      </c>
      <c r="P161" s="338">
        <v>1398.2581565300823</v>
      </c>
      <c r="Q161" s="338" t="s">
        <v>286</v>
      </c>
      <c r="R161" s="338">
        <v>1520.2097593360616</v>
      </c>
      <c r="S161" s="338" t="s">
        <v>286</v>
      </c>
      <c r="T161" s="340">
        <f t="shared" si="12"/>
        <v>5034.6302655224617</v>
      </c>
      <c r="U161" s="339">
        <f t="shared" si="13"/>
        <v>3845.6939575449851</v>
      </c>
    </row>
    <row r="162" spans="1:21" s="297" customFormat="1" x14ac:dyDescent="0.25">
      <c r="A162" s="305" t="s">
        <v>51</v>
      </c>
      <c r="B162" s="285" t="s">
        <v>13</v>
      </c>
      <c r="C162" s="329" t="s">
        <v>747</v>
      </c>
      <c r="D162" s="338">
        <v>0</v>
      </c>
      <c r="E162" s="338">
        <v>0</v>
      </c>
      <c r="F162" s="338">
        <v>0</v>
      </c>
      <c r="G162" s="338" t="s">
        <v>286</v>
      </c>
      <c r="H162" s="338">
        <v>0</v>
      </c>
      <c r="I162" s="338">
        <v>0</v>
      </c>
      <c r="J162" s="338">
        <v>0</v>
      </c>
      <c r="K162" s="338">
        <v>0</v>
      </c>
      <c r="L162" s="338">
        <v>0</v>
      </c>
      <c r="M162" s="338">
        <v>0</v>
      </c>
      <c r="N162" s="338">
        <v>0</v>
      </c>
      <c r="O162" s="338">
        <v>0</v>
      </c>
      <c r="P162" s="338">
        <v>0</v>
      </c>
      <c r="Q162" s="338" t="s">
        <v>286</v>
      </c>
      <c r="R162" s="338">
        <v>0</v>
      </c>
      <c r="S162" s="338" t="s">
        <v>286</v>
      </c>
      <c r="T162" s="340">
        <f t="shared" si="12"/>
        <v>0</v>
      </c>
      <c r="U162" s="339">
        <f t="shared" si="13"/>
        <v>0</v>
      </c>
    </row>
    <row r="163" spans="1:21" s="297" customFormat="1" x14ac:dyDescent="0.25">
      <c r="A163" s="305" t="s">
        <v>63</v>
      </c>
      <c r="B163" s="285" t="s">
        <v>14</v>
      </c>
      <c r="C163" s="329" t="s">
        <v>747</v>
      </c>
      <c r="D163" s="338">
        <v>53.189631580000032</v>
      </c>
      <c r="E163" s="338">
        <v>514.88494964939503</v>
      </c>
      <c r="F163" s="338">
        <v>408.43196140699797</v>
      </c>
      <c r="G163" s="338" t="s">
        <v>286</v>
      </c>
      <c r="H163" s="338">
        <v>569.89743386710597</v>
      </c>
      <c r="I163" s="338">
        <v>548.07051145215041</v>
      </c>
      <c r="J163" s="338">
        <v>359.50713547258454</v>
      </c>
      <c r="K163" s="338">
        <v>665.30342211285006</v>
      </c>
      <c r="L163" s="338">
        <v>634.87706635139864</v>
      </c>
      <c r="M163" s="338">
        <v>773.57310412348374</v>
      </c>
      <c r="N163" s="338">
        <v>708.80858632534546</v>
      </c>
      <c r="O163" s="338">
        <v>827.10173641447238</v>
      </c>
      <c r="P163" s="338">
        <v>854.65499856053736</v>
      </c>
      <c r="Q163" s="338" t="s">
        <v>286</v>
      </c>
      <c r="R163" s="338">
        <v>757.71049112872231</v>
      </c>
      <c r="S163" s="338" t="s">
        <v>286</v>
      </c>
      <c r="T163" s="340">
        <f t="shared" si="12"/>
        <v>3885.4557117056943</v>
      </c>
      <c r="U163" s="339">
        <f t="shared" si="13"/>
        <v>2814.0487741029565</v>
      </c>
    </row>
    <row r="164" spans="1:21" s="297" customFormat="1" ht="16.5" thickBot="1" x14ac:dyDescent="0.3">
      <c r="A164" s="306" t="s">
        <v>1105</v>
      </c>
      <c r="B164" s="307" t="s">
        <v>821</v>
      </c>
      <c r="C164" s="330" t="s">
        <v>747</v>
      </c>
      <c r="D164" s="358">
        <v>0</v>
      </c>
      <c r="E164" s="358">
        <v>4431.6960042061582</v>
      </c>
      <c r="F164" s="358">
        <v>0</v>
      </c>
      <c r="G164" s="358" t="s">
        <v>286</v>
      </c>
      <c r="H164" s="358">
        <v>158.81459115068662</v>
      </c>
      <c r="I164" s="358">
        <v>0</v>
      </c>
      <c r="J164" s="358">
        <v>2.2737367544323206E-13</v>
      </c>
      <c r="K164" s="358">
        <v>0</v>
      </c>
      <c r="L164" s="358">
        <v>176.58507937964282</v>
      </c>
      <c r="M164" s="358">
        <v>0</v>
      </c>
      <c r="N164" s="358">
        <v>315.19579064379127</v>
      </c>
      <c r="O164" s="358">
        <v>13.808498282652115</v>
      </c>
      <c r="P164" s="358">
        <v>152.24347185626183</v>
      </c>
      <c r="Q164" s="358" t="s">
        <v>286</v>
      </c>
      <c r="R164" s="358">
        <v>436.82768362638052</v>
      </c>
      <c r="S164" s="358" t="s">
        <v>286</v>
      </c>
      <c r="T164" s="343">
        <f t="shared" si="12"/>
        <v>1239.6666166567634</v>
      </c>
      <c r="U164" s="344">
        <f t="shared" si="13"/>
        <v>13.808498282652115</v>
      </c>
    </row>
    <row r="165" spans="1:21" s="297" customFormat="1" x14ac:dyDescent="0.25">
      <c r="A165" s="312" t="s">
        <v>531</v>
      </c>
      <c r="B165" s="313" t="s">
        <v>862</v>
      </c>
      <c r="C165" s="331" t="s">
        <v>286</v>
      </c>
      <c r="D165" s="347" t="s">
        <v>1172</v>
      </c>
      <c r="E165" s="347" t="s">
        <v>1172</v>
      </c>
      <c r="F165" s="347" t="s">
        <v>1172</v>
      </c>
      <c r="G165" s="347" t="s">
        <v>1160</v>
      </c>
      <c r="H165" s="347" t="s">
        <v>1172</v>
      </c>
      <c r="I165" s="347" t="s">
        <v>1160</v>
      </c>
      <c r="J165" s="347" t="s">
        <v>1172</v>
      </c>
      <c r="K165" s="347" t="s">
        <v>1160</v>
      </c>
      <c r="L165" s="347" t="s">
        <v>1172</v>
      </c>
      <c r="M165" s="347" t="s">
        <v>1160</v>
      </c>
      <c r="N165" s="347" t="s">
        <v>1172</v>
      </c>
      <c r="O165" s="347" t="s">
        <v>1160</v>
      </c>
      <c r="P165" s="347" t="s">
        <v>1160</v>
      </c>
      <c r="Q165" s="347" t="s">
        <v>1160</v>
      </c>
      <c r="R165" s="347" t="s">
        <v>1160</v>
      </c>
      <c r="S165" s="347" t="s">
        <v>1160</v>
      </c>
      <c r="T165" s="346" t="s">
        <v>1160</v>
      </c>
      <c r="U165" s="348" t="s">
        <v>1160</v>
      </c>
    </row>
    <row r="166" spans="1:21" s="297" customFormat="1" ht="31.5" x14ac:dyDescent="0.25">
      <c r="A166" s="305" t="s">
        <v>532</v>
      </c>
      <c r="B166" s="285" t="s">
        <v>1145</v>
      </c>
      <c r="C166" s="329" t="s">
        <v>747</v>
      </c>
      <c r="D166" s="338">
        <v>2230.16889575</v>
      </c>
      <c r="E166" s="338">
        <v>7913.2729881030009</v>
      </c>
      <c r="F166" s="338">
        <v>3464.9236523854352</v>
      </c>
      <c r="G166" s="338">
        <v>3468.4007822044005</v>
      </c>
      <c r="H166" s="338">
        <v>4237.9661073107127</v>
      </c>
      <c r="I166" s="338">
        <f>I115+I107+I64</f>
        <v>4396.1586612779993</v>
      </c>
      <c r="J166" s="338">
        <v>3546.8127711101897</v>
      </c>
      <c r="K166" s="338">
        <f>K115+K107+K64</f>
        <v>4632.2371820617263</v>
      </c>
      <c r="L166" s="338">
        <v>4001.2212043874706</v>
      </c>
      <c r="M166" s="338">
        <f>M115+M107+M64</f>
        <v>4893.1431563483375</v>
      </c>
      <c r="N166" s="338">
        <v>4194.8161550976984</v>
      </c>
      <c r="O166" s="338">
        <f>O115+O107+O64</f>
        <v>5083.2834129796574</v>
      </c>
      <c r="P166" s="338">
        <f>P115+P107+P64</f>
        <v>5461.5767211459461</v>
      </c>
      <c r="Q166" s="338" t="s">
        <v>286</v>
      </c>
      <c r="R166" s="338">
        <f>R115+R107+R64</f>
        <v>5874.3337316061115</v>
      </c>
      <c r="S166" s="338" t="s">
        <v>286</v>
      </c>
      <c r="T166" s="340">
        <f>IFERROR(H166+J166+L166+N166+P166+R166+0+0,"-")</f>
        <v>27316.726690658128</v>
      </c>
      <c r="U166" s="339">
        <f>IFERROR(I166+K166+M166+O166,"-")</f>
        <v>19004.82241266772</v>
      </c>
    </row>
    <row r="167" spans="1:21" s="297" customFormat="1" x14ac:dyDescent="0.25">
      <c r="A167" s="305" t="s">
        <v>533</v>
      </c>
      <c r="B167" s="285" t="s">
        <v>1016</v>
      </c>
      <c r="C167" s="329" t="s">
        <v>747</v>
      </c>
      <c r="D167" s="338">
        <v>2809.15352407</v>
      </c>
      <c r="E167" s="338">
        <v>2671.59879619</v>
      </c>
      <c r="F167" s="338">
        <v>2665.9218766299978</v>
      </c>
      <c r="G167" s="338">
        <v>2665.9218766299978</v>
      </c>
      <c r="H167" s="338">
        <v>2665.0742118800008</v>
      </c>
      <c r="I167" s="338">
        <v>2563.4512546099977</v>
      </c>
      <c r="J167" s="338">
        <v>2665.0742118800013</v>
      </c>
      <c r="K167" s="338">
        <v>2581.275192929998</v>
      </c>
      <c r="L167" s="338">
        <v>2665.0742118800013</v>
      </c>
      <c r="M167" s="338">
        <v>2580.7890726299984</v>
      </c>
      <c r="N167" s="338">
        <v>2665.0742118800013</v>
      </c>
      <c r="O167" s="338">
        <v>2580.4795076899986</v>
      </c>
      <c r="P167" s="338">
        <v>2580.4795076899986</v>
      </c>
      <c r="Q167" s="338" t="s">
        <v>286</v>
      </c>
      <c r="R167" s="338">
        <v>2580.4795076899977</v>
      </c>
      <c r="S167" s="338" t="s">
        <v>286</v>
      </c>
      <c r="T167" s="340">
        <f>H167</f>
        <v>2665.0742118800008</v>
      </c>
      <c r="U167" s="339">
        <f>I167</f>
        <v>2563.4512546099977</v>
      </c>
    </row>
    <row r="168" spans="1:21" s="297" customFormat="1" x14ac:dyDescent="0.25">
      <c r="A168" s="305" t="s">
        <v>922</v>
      </c>
      <c r="B168" s="141" t="s">
        <v>943</v>
      </c>
      <c r="C168" s="329" t="s">
        <v>747</v>
      </c>
      <c r="D168" s="338">
        <v>9.7635320700000126</v>
      </c>
      <c r="E168" s="338">
        <v>2338.2851833</v>
      </c>
      <c r="F168" s="338">
        <v>392.79524791000006</v>
      </c>
      <c r="G168" s="338">
        <v>392.79524791000006</v>
      </c>
      <c r="H168" s="338">
        <v>2146.9249146600005</v>
      </c>
      <c r="I168" s="338">
        <v>1.8168876099999975</v>
      </c>
      <c r="J168" s="338">
        <v>433.31361289</v>
      </c>
      <c r="K168" s="338">
        <v>2268.911958719998</v>
      </c>
      <c r="L168" s="338">
        <v>150</v>
      </c>
      <c r="M168" s="338">
        <v>292.72241289999999</v>
      </c>
      <c r="N168" s="338">
        <v>2346.9249146600005</v>
      </c>
      <c r="O168" s="338">
        <v>0</v>
      </c>
      <c r="P168" s="338">
        <v>2268.911958719998</v>
      </c>
      <c r="Q168" s="338" t="s">
        <v>286</v>
      </c>
      <c r="R168" s="338">
        <v>2268.911958719998</v>
      </c>
      <c r="S168" s="338" t="s">
        <v>286</v>
      </c>
      <c r="T168" s="340">
        <f>H168</f>
        <v>2146.9249146600005</v>
      </c>
      <c r="U168" s="339">
        <f>I168</f>
        <v>1.8168876099999975</v>
      </c>
    </row>
    <row r="169" spans="1:21" s="297" customFormat="1" x14ac:dyDescent="0.25">
      <c r="A169" s="305" t="s">
        <v>635</v>
      </c>
      <c r="B169" s="285" t="s">
        <v>1060</v>
      </c>
      <c r="C169" s="329" t="s">
        <v>747</v>
      </c>
      <c r="D169" s="338">
        <v>2809.3544211900003</v>
      </c>
      <c r="E169" s="338">
        <v>2665.9218766299978</v>
      </c>
      <c r="F169" s="338">
        <v>2665.0742118800008</v>
      </c>
      <c r="G169" s="338">
        <v>2563.4512546099982</v>
      </c>
      <c r="H169" s="338">
        <v>2665.0742118800013</v>
      </c>
      <c r="I169" s="338">
        <v>2581.275192929998</v>
      </c>
      <c r="J169" s="338">
        <v>2665.0742118800013</v>
      </c>
      <c r="K169" s="338">
        <v>2580.7890726299984</v>
      </c>
      <c r="L169" s="338">
        <v>2665.0742118800013</v>
      </c>
      <c r="M169" s="338">
        <v>2580.4795076899986</v>
      </c>
      <c r="N169" s="338">
        <v>2665.0742118800013</v>
      </c>
      <c r="O169" s="338">
        <v>2580.4795076899986</v>
      </c>
      <c r="P169" s="338">
        <v>2580.4795076899977</v>
      </c>
      <c r="Q169" s="338" t="s">
        <v>286</v>
      </c>
      <c r="R169" s="338">
        <v>2580.4795076899982</v>
      </c>
      <c r="S169" s="338" t="s">
        <v>286</v>
      </c>
      <c r="T169" s="340">
        <f>R169</f>
        <v>2580.4795076899982</v>
      </c>
      <c r="U169" s="339">
        <f>O168</f>
        <v>0</v>
      </c>
    </row>
    <row r="170" spans="1:21" s="297" customFormat="1" x14ac:dyDescent="0.25">
      <c r="A170" s="305" t="s">
        <v>923</v>
      </c>
      <c r="B170" s="141" t="s">
        <v>944</v>
      </c>
      <c r="C170" s="329" t="s">
        <v>747</v>
      </c>
      <c r="D170" s="338">
        <v>2476.0408083000002</v>
      </c>
      <c r="E170" s="338">
        <v>392.79524791000006</v>
      </c>
      <c r="F170" s="338">
        <v>2146.9249146600005</v>
      </c>
      <c r="G170" s="338">
        <v>1.8168876099999975</v>
      </c>
      <c r="H170" s="338">
        <v>433.31361289</v>
      </c>
      <c r="I170" s="338">
        <v>2268.911958719998</v>
      </c>
      <c r="J170" s="338">
        <v>150</v>
      </c>
      <c r="K170" s="338">
        <v>292.72241289999999</v>
      </c>
      <c r="L170" s="338">
        <v>2346.9249146600005</v>
      </c>
      <c r="M170" s="338">
        <v>0</v>
      </c>
      <c r="N170" s="338">
        <v>433.31361289000006</v>
      </c>
      <c r="O170" s="338">
        <v>2268.911958719998</v>
      </c>
      <c r="P170" s="338">
        <v>2268.911958719998</v>
      </c>
      <c r="Q170" s="338" t="s">
        <v>286</v>
      </c>
      <c r="R170" s="338">
        <v>0</v>
      </c>
      <c r="S170" s="338" t="s">
        <v>286</v>
      </c>
      <c r="T170" s="340">
        <f>R170</f>
        <v>0</v>
      </c>
      <c r="U170" s="339">
        <f>O169</f>
        <v>2580.4795076899986</v>
      </c>
    </row>
    <row r="171" spans="1:21" s="297" customFormat="1" ht="32.25" thickBot="1" x14ac:dyDescent="0.3">
      <c r="A171" s="306" t="s">
        <v>636</v>
      </c>
      <c r="B171" s="307" t="s">
        <v>1144</v>
      </c>
      <c r="C171" s="330" t="s">
        <v>286</v>
      </c>
      <c r="D171" s="358">
        <v>1.2597047813480609</v>
      </c>
      <c r="E171" s="358">
        <v>0.33689244395309081</v>
      </c>
      <c r="F171" s="358">
        <v>0.76915813427670299</v>
      </c>
      <c r="G171" s="358">
        <f>G169/G166</f>
        <v>0.73908738222021553</v>
      </c>
      <c r="H171" s="358">
        <v>0.62885689606686779</v>
      </c>
      <c r="I171" s="358">
        <f>I169/I166</f>
        <v>0.58716606742751187</v>
      </c>
      <c r="J171" s="358">
        <v>0.75139974502962137</v>
      </c>
      <c r="K171" s="358">
        <f>K169/K166</f>
        <v>0.55713664287831977</v>
      </c>
      <c r="L171" s="358">
        <v>0.66606520253308155</v>
      </c>
      <c r="M171" s="358">
        <f>M169/M166</f>
        <v>0.52736644427459645</v>
      </c>
      <c r="N171" s="358">
        <v>0.63532562890540578</v>
      </c>
      <c r="O171" s="358">
        <f>O169/O166</f>
        <v>0.50764029821768375</v>
      </c>
      <c r="P171" s="358">
        <f>P169/P166</f>
        <v>0.47247885353308056</v>
      </c>
      <c r="Q171" s="358" t="s">
        <v>286</v>
      </c>
      <c r="R171" s="358">
        <f>R169/R166</f>
        <v>0.43928037213923576</v>
      </c>
      <c r="S171" s="358" t="s">
        <v>286</v>
      </c>
      <c r="T171" s="343">
        <f>T169/T166</f>
        <v>9.4465180140799215E-2</v>
      </c>
      <c r="U171" s="344">
        <f>U169/U166</f>
        <v>0</v>
      </c>
    </row>
    <row r="172" spans="1:21" s="297" customFormat="1" ht="16.5" thickBot="1" x14ac:dyDescent="0.3">
      <c r="A172" s="395" t="s">
        <v>1134</v>
      </c>
      <c r="B172" s="396"/>
      <c r="C172" s="396"/>
      <c r="D172" s="396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6"/>
      <c r="P172" s="396"/>
      <c r="Q172" s="396"/>
      <c r="R172" s="396"/>
      <c r="S172" s="396"/>
      <c r="T172" s="396"/>
      <c r="U172" s="397"/>
    </row>
    <row r="173" spans="1:21" s="297" customFormat="1" x14ac:dyDescent="0.25">
      <c r="A173" s="314" t="s">
        <v>534</v>
      </c>
      <c r="B173" s="315" t="s">
        <v>1017</v>
      </c>
      <c r="C173" s="328" t="s">
        <v>747</v>
      </c>
      <c r="D173" s="345">
        <v>12919.0121279333</v>
      </c>
      <c r="E173" s="345">
        <v>16070.539668586242</v>
      </c>
      <c r="F173" s="345">
        <v>15783.159510752026</v>
      </c>
      <c r="G173" s="345">
        <v>15768.502514533</v>
      </c>
      <c r="H173" s="345">
        <v>16476.028038776694</v>
      </c>
      <c r="I173" s="345">
        <f>I179+I181+I182+I187+I190</f>
        <v>17013.997856233604</v>
      </c>
      <c r="J173" s="345">
        <v>17165.127604475321</v>
      </c>
      <c r="K173" s="345">
        <f>K179+K181+K182+K187+K190</f>
        <v>19014.256887405452</v>
      </c>
      <c r="L173" s="345">
        <v>18129.516810745645</v>
      </c>
      <c r="M173" s="345">
        <f>M179+M181+M182+M187+M190</f>
        <v>19616.010977576163</v>
      </c>
      <c r="N173" s="345">
        <v>19123.406976435996</v>
      </c>
      <c r="O173" s="345">
        <f>O179+O181+O182+O187+O190</f>
        <v>20623.743796267801</v>
      </c>
      <c r="P173" s="345">
        <f>P179+P181+P182+P187+P190</f>
        <v>21700.767938097735</v>
      </c>
      <c r="Q173" s="345" t="s">
        <v>286</v>
      </c>
      <c r="R173" s="345">
        <f>R179+R181+R182+R187+R190</f>
        <v>22934.966803864416</v>
      </c>
      <c r="S173" s="345" t="s">
        <v>286</v>
      </c>
      <c r="T173" s="336">
        <f t="shared" ref="T173:T204" si="14">IFERROR(H173+J173+L173+N173+P173+R173+0+0,"-")</f>
        <v>115529.81417239581</v>
      </c>
      <c r="U173" s="337">
        <f t="shared" ref="U173:U204" si="15">IFERROR(I173+K173+M173+O173,"-")</f>
        <v>76268.009517483035</v>
      </c>
    </row>
    <row r="174" spans="1:21" s="297" customFormat="1" x14ac:dyDescent="0.25">
      <c r="A174" s="305" t="s">
        <v>535</v>
      </c>
      <c r="B174" s="282" t="s">
        <v>1006</v>
      </c>
      <c r="C174" s="329" t="s">
        <v>747</v>
      </c>
      <c r="D174" s="338" t="s">
        <v>286</v>
      </c>
      <c r="E174" s="338" t="s">
        <v>286</v>
      </c>
      <c r="F174" s="338" t="s">
        <v>286</v>
      </c>
      <c r="G174" s="338" t="s">
        <v>286</v>
      </c>
      <c r="H174" s="338" t="s">
        <v>286</v>
      </c>
      <c r="I174" s="338" t="s">
        <v>286</v>
      </c>
      <c r="J174" s="338" t="s">
        <v>286</v>
      </c>
      <c r="K174" s="338" t="s">
        <v>286</v>
      </c>
      <c r="L174" s="338" t="s">
        <v>286</v>
      </c>
      <c r="M174" s="338" t="s">
        <v>286</v>
      </c>
      <c r="N174" s="338" t="s">
        <v>286</v>
      </c>
      <c r="O174" s="338" t="s">
        <v>286</v>
      </c>
      <c r="P174" s="338" t="s">
        <v>286</v>
      </c>
      <c r="Q174" s="338" t="s">
        <v>286</v>
      </c>
      <c r="R174" s="338" t="s">
        <v>286</v>
      </c>
      <c r="S174" s="338" t="s">
        <v>286</v>
      </c>
      <c r="T174" s="340" t="str">
        <f t="shared" si="14"/>
        <v>-</v>
      </c>
      <c r="U174" s="339" t="str">
        <f t="shared" si="15"/>
        <v>-</v>
      </c>
    </row>
    <row r="175" spans="1:21" s="297" customFormat="1" ht="31.5" x14ac:dyDescent="0.25">
      <c r="A175" s="305" t="s">
        <v>885</v>
      </c>
      <c r="B175" s="141" t="s">
        <v>896</v>
      </c>
      <c r="C175" s="329" t="s">
        <v>747</v>
      </c>
      <c r="D175" s="338">
        <v>0</v>
      </c>
      <c r="E175" s="338">
        <v>0</v>
      </c>
      <c r="F175" s="338" t="s">
        <v>286</v>
      </c>
      <c r="G175" s="338" t="s">
        <v>286</v>
      </c>
      <c r="H175" s="338" t="s">
        <v>286</v>
      </c>
      <c r="I175" s="338" t="s">
        <v>286</v>
      </c>
      <c r="J175" s="338" t="s">
        <v>286</v>
      </c>
      <c r="K175" s="338" t="s">
        <v>286</v>
      </c>
      <c r="L175" s="338" t="s">
        <v>286</v>
      </c>
      <c r="M175" s="338" t="s">
        <v>286</v>
      </c>
      <c r="N175" s="338" t="s">
        <v>286</v>
      </c>
      <c r="O175" s="338" t="s">
        <v>286</v>
      </c>
      <c r="P175" s="338" t="s">
        <v>286</v>
      </c>
      <c r="Q175" s="338" t="s">
        <v>286</v>
      </c>
      <c r="R175" s="338" t="s">
        <v>286</v>
      </c>
      <c r="S175" s="338" t="s">
        <v>286</v>
      </c>
      <c r="T175" s="340" t="str">
        <f t="shared" si="14"/>
        <v>-</v>
      </c>
      <c r="U175" s="339" t="str">
        <f t="shared" si="15"/>
        <v>-</v>
      </c>
    </row>
    <row r="176" spans="1:21" s="297" customFormat="1" ht="31.5" x14ac:dyDescent="0.25">
      <c r="A176" s="305" t="s">
        <v>886</v>
      </c>
      <c r="B176" s="141" t="s">
        <v>897</v>
      </c>
      <c r="C176" s="329" t="s">
        <v>747</v>
      </c>
      <c r="D176" s="338">
        <v>0</v>
      </c>
      <c r="E176" s="338">
        <v>0</v>
      </c>
      <c r="F176" s="338" t="s">
        <v>286</v>
      </c>
      <c r="G176" s="338" t="s">
        <v>286</v>
      </c>
      <c r="H176" s="338" t="s">
        <v>286</v>
      </c>
      <c r="I176" s="338" t="s">
        <v>286</v>
      </c>
      <c r="J176" s="338" t="s">
        <v>286</v>
      </c>
      <c r="K176" s="338" t="s">
        <v>286</v>
      </c>
      <c r="L176" s="338" t="s">
        <v>286</v>
      </c>
      <c r="M176" s="338" t="s">
        <v>286</v>
      </c>
      <c r="N176" s="338" t="s">
        <v>286</v>
      </c>
      <c r="O176" s="338" t="s">
        <v>286</v>
      </c>
      <c r="P176" s="338" t="s">
        <v>286</v>
      </c>
      <c r="Q176" s="338" t="s">
        <v>286</v>
      </c>
      <c r="R176" s="338" t="s">
        <v>286</v>
      </c>
      <c r="S176" s="338" t="s">
        <v>286</v>
      </c>
      <c r="T176" s="340" t="str">
        <f t="shared" si="14"/>
        <v>-</v>
      </c>
      <c r="U176" s="339" t="str">
        <f t="shared" si="15"/>
        <v>-</v>
      </c>
    </row>
    <row r="177" spans="1:21" s="297" customFormat="1" ht="31.5" x14ac:dyDescent="0.25">
      <c r="A177" s="305" t="s">
        <v>987</v>
      </c>
      <c r="B177" s="141" t="s">
        <v>882</v>
      </c>
      <c r="C177" s="329" t="s">
        <v>747</v>
      </c>
      <c r="D177" s="338">
        <v>0</v>
      </c>
      <c r="E177" s="338">
        <v>0</v>
      </c>
      <c r="F177" s="338" t="s">
        <v>286</v>
      </c>
      <c r="G177" s="338" t="s">
        <v>286</v>
      </c>
      <c r="H177" s="338" t="s">
        <v>286</v>
      </c>
      <c r="I177" s="338" t="s">
        <v>286</v>
      </c>
      <c r="J177" s="338" t="s">
        <v>286</v>
      </c>
      <c r="K177" s="338" t="s">
        <v>286</v>
      </c>
      <c r="L177" s="338" t="s">
        <v>286</v>
      </c>
      <c r="M177" s="338" t="s">
        <v>286</v>
      </c>
      <c r="N177" s="338" t="s">
        <v>286</v>
      </c>
      <c r="O177" s="338" t="s">
        <v>286</v>
      </c>
      <c r="P177" s="338" t="s">
        <v>286</v>
      </c>
      <c r="Q177" s="338" t="s">
        <v>286</v>
      </c>
      <c r="R177" s="338" t="s">
        <v>286</v>
      </c>
      <c r="S177" s="338" t="s">
        <v>286</v>
      </c>
      <c r="T177" s="340" t="str">
        <f t="shared" si="14"/>
        <v>-</v>
      </c>
      <c r="U177" s="339" t="str">
        <f t="shared" si="15"/>
        <v>-</v>
      </c>
    </row>
    <row r="178" spans="1:21" s="297" customFormat="1" x14ac:dyDescent="0.25">
      <c r="A178" s="305" t="s">
        <v>536</v>
      </c>
      <c r="B178" s="282" t="s">
        <v>1043</v>
      </c>
      <c r="C178" s="329" t="s">
        <v>747</v>
      </c>
      <c r="D178" s="338">
        <v>0</v>
      </c>
      <c r="E178" s="338">
        <v>0</v>
      </c>
      <c r="F178" s="338" t="s">
        <v>286</v>
      </c>
      <c r="G178" s="338" t="s">
        <v>286</v>
      </c>
      <c r="H178" s="338" t="s">
        <v>286</v>
      </c>
      <c r="I178" s="338" t="s">
        <v>286</v>
      </c>
      <c r="J178" s="338" t="s">
        <v>286</v>
      </c>
      <c r="K178" s="338" t="s">
        <v>286</v>
      </c>
      <c r="L178" s="338" t="s">
        <v>286</v>
      </c>
      <c r="M178" s="338" t="s">
        <v>286</v>
      </c>
      <c r="N178" s="338" t="s">
        <v>286</v>
      </c>
      <c r="O178" s="338" t="s">
        <v>286</v>
      </c>
      <c r="P178" s="338" t="s">
        <v>286</v>
      </c>
      <c r="Q178" s="338" t="s">
        <v>286</v>
      </c>
      <c r="R178" s="338" t="s">
        <v>286</v>
      </c>
      <c r="S178" s="338" t="s">
        <v>286</v>
      </c>
      <c r="T178" s="340" t="str">
        <f t="shared" si="14"/>
        <v>-</v>
      </c>
      <c r="U178" s="339" t="str">
        <f t="shared" si="15"/>
        <v>-</v>
      </c>
    </row>
    <row r="179" spans="1:21" s="297" customFormat="1" x14ac:dyDescent="0.25">
      <c r="A179" s="305" t="s">
        <v>647</v>
      </c>
      <c r="B179" s="282" t="s">
        <v>936</v>
      </c>
      <c r="C179" s="329" t="s">
        <v>747</v>
      </c>
      <c r="D179" s="338">
        <v>11829.588705420001</v>
      </c>
      <c r="E179" s="338">
        <v>14400.29841945</v>
      </c>
      <c r="F179" s="338">
        <v>14025.257346085193</v>
      </c>
      <c r="G179" s="338">
        <v>14022.0230119834</v>
      </c>
      <c r="H179" s="338">
        <v>15130.773360845138</v>
      </c>
      <c r="I179" s="338">
        <v>15576.073551227933</v>
      </c>
      <c r="J179" s="338">
        <v>15990.011090297226</v>
      </c>
      <c r="K179" s="338">
        <v>17370.611190459633</v>
      </c>
      <c r="L179" s="338">
        <v>16744.160962004375</v>
      </c>
      <c r="M179" s="338">
        <v>18399.22008777213</v>
      </c>
      <c r="N179" s="338">
        <v>17470.161642844723</v>
      </c>
      <c r="O179" s="338">
        <v>19379.592615792692</v>
      </c>
      <c r="P179" s="338">
        <v>20358.440605613967</v>
      </c>
      <c r="Q179" s="338" t="s">
        <v>286</v>
      </c>
      <c r="R179" s="338">
        <v>21429.610213221145</v>
      </c>
      <c r="S179" s="338" t="s">
        <v>286</v>
      </c>
      <c r="T179" s="340">
        <f t="shared" si="14"/>
        <v>107123.15787482657</v>
      </c>
      <c r="U179" s="339">
        <f t="shared" si="15"/>
        <v>70725.497445252389</v>
      </c>
    </row>
    <row r="180" spans="1:21" s="297" customFormat="1" x14ac:dyDescent="0.25">
      <c r="A180" s="305" t="s">
        <v>769</v>
      </c>
      <c r="B180" s="282" t="s">
        <v>1044</v>
      </c>
      <c r="C180" s="329" t="s">
        <v>747</v>
      </c>
      <c r="D180" s="338">
        <v>0</v>
      </c>
      <c r="E180" s="338">
        <v>0</v>
      </c>
      <c r="F180" s="338" t="s">
        <v>286</v>
      </c>
      <c r="G180" s="338" t="s">
        <v>286</v>
      </c>
      <c r="H180" s="338" t="s">
        <v>286</v>
      </c>
      <c r="I180" s="338" t="s">
        <v>286</v>
      </c>
      <c r="J180" s="338" t="s">
        <v>286</v>
      </c>
      <c r="K180" s="338" t="s">
        <v>286</v>
      </c>
      <c r="L180" s="338" t="s">
        <v>286</v>
      </c>
      <c r="M180" s="338" t="s">
        <v>286</v>
      </c>
      <c r="N180" s="338" t="s">
        <v>286</v>
      </c>
      <c r="O180" s="338" t="s">
        <v>286</v>
      </c>
      <c r="P180" s="338" t="s">
        <v>286</v>
      </c>
      <c r="Q180" s="338" t="s">
        <v>286</v>
      </c>
      <c r="R180" s="338" t="s">
        <v>286</v>
      </c>
      <c r="S180" s="338" t="s">
        <v>286</v>
      </c>
      <c r="T180" s="340" t="str">
        <f t="shared" si="14"/>
        <v>-</v>
      </c>
      <c r="U180" s="339" t="str">
        <f t="shared" si="15"/>
        <v>-</v>
      </c>
    </row>
    <row r="181" spans="1:21" s="297" customFormat="1" x14ac:dyDescent="0.25">
      <c r="A181" s="305" t="s">
        <v>770</v>
      </c>
      <c r="B181" s="282" t="s">
        <v>937</v>
      </c>
      <c r="C181" s="329" t="s">
        <v>747</v>
      </c>
      <c r="D181" s="338">
        <v>649.59782881000001</v>
      </c>
      <c r="E181" s="338">
        <v>921.41109834999997</v>
      </c>
      <c r="F181" s="338">
        <v>655.59250540199344</v>
      </c>
      <c r="G181" s="338">
        <v>748.39735636</v>
      </c>
      <c r="H181" s="338">
        <v>415.64032530755458</v>
      </c>
      <c r="I181" s="338">
        <v>632.81815613367155</v>
      </c>
      <c r="J181" s="338">
        <v>257.72885067409709</v>
      </c>
      <c r="K181" s="338">
        <v>952.34024226174211</v>
      </c>
      <c r="L181" s="338">
        <v>268.27162823727184</v>
      </c>
      <c r="M181" s="338">
        <v>429.2564733172328</v>
      </c>
      <c r="N181" s="338">
        <v>268.27162823727184</v>
      </c>
      <c r="O181" s="338">
        <v>347.39186178545708</v>
      </c>
      <c r="P181" s="338">
        <v>321.69629923561729</v>
      </c>
      <c r="Q181" s="338" t="s">
        <v>286</v>
      </c>
      <c r="R181" s="338">
        <v>336.65237378401235</v>
      </c>
      <c r="S181" s="338" t="s">
        <v>286</v>
      </c>
      <c r="T181" s="340">
        <f t="shared" si="14"/>
        <v>1868.2611054758249</v>
      </c>
      <c r="U181" s="339">
        <f t="shared" si="15"/>
        <v>2361.8067334981038</v>
      </c>
    </row>
    <row r="182" spans="1:21" s="297" customFormat="1" x14ac:dyDescent="0.25">
      <c r="A182" s="305" t="s">
        <v>771</v>
      </c>
      <c r="B182" s="282" t="s">
        <v>938</v>
      </c>
      <c r="C182" s="329" t="s">
        <v>747</v>
      </c>
      <c r="D182" s="338">
        <v>0</v>
      </c>
      <c r="E182" s="338">
        <v>0</v>
      </c>
      <c r="F182" s="338">
        <v>0</v>
      </c>
      <c r="G182" s="338">
        <v>0</v>
      </c>
      <c r="H182" s="338">
        <v>0</v>
      </c>
      <c r="I182" s="338">
        <v>0</v>
      </c>
      <c r="J182" s="338">
        <v>0</v>
      </c>
      <c r="K182" s="338">
        <v>0</v>
      </c>
      <c r="L182" s="338">
        <v>0</v>
      </c>
      <c r="M182" s="338">
        <v>0</v>
      </c>
      <c r="N182" s="338">
        <v>0</v>
      </c>
      <c r="O182" s="338">
        <v>0</v>
      </c>
      <c r="P182" s="338">
        <v>0</v>
      </c>
      <c r="Q182" s="338" t="s">
        <v>286</v>
      </c>
      <c r="R182" s="338">
        <v>0</v>
      </c>
      <c r="S182" s="338" t="s">
        <v>286</v>
      </c>
      <c r="T182" s="340">
        <f t="shared" si="14"/>
        <v>0</v>
      </c>
      <c r="U182" s="339">
        <f t="shared" si="15"/>
        <v>0</v>
      </c>
    </row>
    <row r="183" spans="1:21" s="297" customFormat="1" x14ac:dyDescent="0.25">
      <c r="A183" s="305" t="s">
        <v>772</v>
      </c>
      <c r="B183" s="282" t="s">
        <v>1051</v>
      </c>
      <c r="C183" s="329" t="s">
        <v>747</v>
      </c>
      <c r="D183" s="338">
        <v>0</v>
      </c>
      <c r="E183" s="338">
        <v>0</v>
      </c>
      <c r="F183" s="338" t="s">
        <v>286</v>
      </c>
      <c r="G183" s="338" t="s">
        <v>286</v>
      </c>
      <c r="H183" s="338" t="s">
        <v>286</v>
      </c>
      <c r="I183" s="338" t="s">
        <v>286</v>
      </c>
      <c r="J183" s="338" t="s">
        <v>286</v>
      </c>
      <c r="K183" s="338" t="s">
        <v>286</v>
      </c>
      <c r="L183" s="338" t="s">
        <v>286</v>
      </c>
      <c r="M183" s="338" t="s">
        <v>286</v>
      </c>
      <c r="N183" s="338" t="s">
        <v>286</v>
      </c>
      <c r="O183" s="338" t="s">
        <v>286</v>
      </c>
      <c r="P183" s="338" t="s">
        <v>286</v>
      </c>
      <c r="Q183" s="338" t="s">
        <v>286</v>
      </c>
      <c r="R183" s="338" t="s">
        <v>286</v>
      </c>
      <c r="S183" s="338" t="s">
        <v>286</v>
      </c>
      <c r="T183" s="340" t="str">
        <f t="shared" si="14"/>
        <v>-</v>
      </c>
      <c r="U183" s="339" t="str">
        <f t="shared" si="15"/>
        <v>-</v>
      </c>
    </row>
    <row r="184" spans="1:21" s="297" customFormat="1" ht="31.5" x14ac:dyDescent="0.25">
      <c r="A184" s="305" t="s">
        <v>773</v>
      </c>
      <c r="B184" s="283" t="s">
        <v>816</v>
      </c>
      <c r="C184" s="329" t="s">
        <v>747</v>
      </c>
      <c r="D184" s="338" t="s">
        <v>286</v>
      </c>
      <c r="E184" s="338" t="s">
        <v>286</v>
      </c>
      <c r="F184" s="338" t="s">
        <v>286</v>
      </c>
      <c r="G184" s="338" t="s">
        <v>286</v>
      </c>
      <c r="H184" s="338" t="s">
        <v>286</v>
      </c>
      <c r="I184" s="338" t="s">
        <v>286</v>
      </c>
      <c r="J184" s="338" t="s">
        <v>286</v>
      </c>
      <c r="K184" s="338" t="s">
        <v>286</v>
      </c>
      <c r="L184" s="338" t="s">
        <v>286</v>
      </c>
      <c r="M184" s="338" t="s">
        <v>286</v>
      </c>
      <c r="N184" s="338" t="s">
        <v>286</v>
      </c>
      <c r="O184" s="338" t="s">
        <v>286</v>
      </c>
      <c r="P184" s="338" t="s">
        <v>286</v>
      </c>
      <c r="Q184" s="338" t="s">
        <v>286</v>
      </c>
      <c r="R184" s="338" t="s">
        <v>286</v>
      </c>
      <c r="S184" s="338" t="s">
        <v>286</v>
      </c>
      <c r="T184" s="340" t="str">
        <f t="shared" si="14"/>
        <v>-</v>
      </c>
      <c r="U184" s="339" t="str">
        <f t="shared" si="15"/>
        <v>-</v>
      </c>
    </row>
    <row r="185" spans="1:21" s="297" customFormat="1" x14ac:dyDescent="0.25">
      <c r="A185" s="305" t="s">
        <v>988</v>
      </c>
      <c r="B185" s="284" t="s">
        <v>642</v>
      </c>
      <c r="C185" s="329" t="s">
        <v>747</v>
      </c>
      <c r="D185" s="338">
        <v>0</v>
      </c>
      <c r="E185" s="338">
        <v>0</v>
      </c>
      <c r="F185" s="338" t="s">
        <v>286</v>
      </c>
      <c r="G185" s="338" t="s">
        <v>286</v>
      </c>
      <c r="H185" s="338" t="s">
        <v>286</v>
      </c>
      <c r="I185" s="338" t="s">
        <v>286</v>
      </c>
      <c r="J185" s="338" t="s">
        <v>286</v>
      </c>
      <c r="K185" s="338" t="s">
        <v>286</v>
      </c>
      <c r="L185" s="338" t="s">
        <v>286</v>
      </c>
      <c r="M185" s="338" t="s">
        <v>286</v>
      </c>
      <c r="N185" s="338" t="s">
        <v>286</v>
      </c>
      <c r="O185" s="338" t="s">
        <v>286</v>
      </c>
      <c r="P185" s="338" t="s">
        <v>286</v>
      </c>
      <c r="Q185" s="338" t="s">
        <v>286</v>
      </c>
      <c r="R185" s="338" t="s">
        <v>286</v>
      </c>
      <c r="S185" s="338" t="s">
        <v>286</v>
      </c>
      <c r="T185" s="340" t="str">
        <f t="shared" si="14"/>
        <v>-</v>
      </c>
      <c r="U185" s="339" t="str">
        <f t="shared" si="15"/>
        <v>-</v>
      </c>
    </row>
    <row r="186" spans="1:21" s="297" customFormat="1" x14ac:dyDescent="0.25">
      <c r="A186" s="305" t="s">
        <v>989</v>
      </c>
      <c r="B186" s="284" t="s">
        <v>630</v>
      </c>
      <c r="C186" s="329" t="s">
        <v>747</v>
      </c>
      <c r="D186" s="338">
        <v>0</v>
      </c>
      <c r="E186" s="338">
        <v>0</v>
      </c>
      <c r="F186" s="338" t="s">
        <v>286</v>
      </c>
      <c r="G186" s="338" t="s">
        <v>286</v>
      </c>
      <c r="H186" s="338" t="s">
        <v>286</v>
      </c>
      <c r="I186" s="338" t="s">
        <v>286</v>
      </c>
      <c r="J186" s="338" t="s">
        <v>286</v>
      </c>
      <c r="K186" s="338" t="s">
        <v>286</v>
      </c>
      <c r="L186" s="338" t="s">
        <v>286</v>
      </c>
      <c r="M186" s="338" t="s">
        <v>286</v>
      </c>
      <c r="N186" s="338" t="s">
        <v>286</v>
      </c>
      <c r="O186" s="338" t="s">
        <v>286</v>
      </c>
      <c r="P186" s="338" t="s">
        <v>286</v>
      </c>
      <c r="Q186" s="338" t="s">
        <v>286</v>
      </c>
      <c r="R186" s="338" t="s">
        <v>286</v>
      </c>
      <c r="S186" s="338" t="s">
        <v>286</v>
      </c>
      <c r="T186" s="340" t="str">
        <f t="shared" si="14"/>
        <v>-</v>
      </c>
      <c r="U186" s="339" t="str">
        <f t="shared" si="15"/>
        <v>-</v>
      </c>
    </row>
    <row r="187" spans="1:21" s="297" customFormat="1" ht="31.5" x14ac:dyDescent="0.25">
      <c r="A187" s="305" t="s">
        <v>774</v>
      </c>
      <c r="B187" s="285" t="s">
        <v>1018</v>
      </c>
      <c r="C187" s="329" t="s">
        <v>747</v>
      </c>
      <c r="D187" s="338">
        <v>0</v>
      </c>
      <c r="E187" s="338">
        <v>0</v>
      </c>
      <c r="F187" s="338">
        <v>0</v>
      </c>
      <c r="G187" s="338">
        <v>0</v>
      </c>
      <c r="H187" s="338">
        <v>0</v>
      </c>
      <c r="I187" s="338">
        <f>I188+I189</f>
        <v>0</v>
      </c>
      <c r="J187" s="338">
        <v>0</v>
      </c>
      <c r="K187" s="338">
        <f>K188+K189</f>
        <v>0</v>
      </c>
      <c r="L187" s="338">
        <v>0</v>
      </c>
      <c r="M187" s="338">
        <f>M188+M189</f>
        <v>0</v>
      </c>
      <c r="N187" s="338">
        <v>0</v>
      </c>
      <c r="O187" s="338">
        <f>O188+O189</f>
        <v>0</v>
      </c>
      <c r="P187" s="338">
        <f>P188+P189</f>
        <v>0</v>
      </c>
      <c r="Q187" s="338" t="s">
        <v>286</v>
      </c>
      <c r="R187" s="338">
        <f>R188+R189</f>
        <v>0</v>
      </c>
      <c r="S187" s="338" t="s">
        <v>286</v>
      </c>
      <c r="T187" s="340">
        <f t="shared" si="14"/>
        <v>0</v>
      </c>
      <c r="U187" s="339">
        <f t="shared" si="15"/>
        <v>0</v>
      </c>
    </row>
    <row r="188" spans="1:21" s="297" customFormat="1" x14ac:dyDescent="0.25">
      <c r="A188" s="305" t="s">
        <v>887</v>
      </c>
      <c r="B188" s="141" t="s">
        <v>920</v>
      </c>
      <c r="C188" s="329" t="s">
        <v>747</v>
      </c>
      <c r="D188" s="338">
        <v>0</v>
      </c>
      <c r="E188" s="338">
        <v>0</v>
      </c>
      <c r="F188" s="338">
        <v>0</v>
      </c>
      <c r="G188" s="338">
        <v>0</v>
      </c>
      <c r="H188" s="338">
        <v>0</v>
      </c>
      <c r="I188" s="338">
        <v>0</v>
      </c>
      <c r="J188" s="338">
        <v>0</v>
      </c>
      <c r="K188" s="338">
        <v>0</v>
      </c>
      <c r="L188" s="338">
        <v>0</v>
      </c>
      <c r="M188" s="338">
        <v>0</v>
      </c>
      <c r="N188" s="338">
        <v>0</v>
      </c>
      <c r="O188" s="338">
        <v>0</v>
      </c>
      <c r="P188" s="338">
        <v>0</v>
      </c>
      <c r="Q188" s="338" t="s">
        <v>286</v>
      </c>
      <c r="R188" s="338">
        <v>0</v>
      </c>
      <c r="S188" s="338" t="s">
        <v>286</v>
      </c>
      <c r="T188" s="340">
        <f t="shared" si="14"/>
        <v>0</v>
      </c>
      <c r="U188" s="339">
        <f t="shared" si="15"/>
        <v>0</v>
      </c>
    </row>
    <row r="189" spans="1:21" s="297" customFormat="1" x14ac:dyDescent="0.25">
      <c r="A189" s="305" t="s">
        <v>888</v>
      </c>
      <c r="B189" s="141" t="s">
        <v>921</v>
      </c>
      <c r="C189" s="329" t="s">
        <v>747</v>
      </c>
      <c r="D189" s="338">
        <v>0</v>
      </c>
      <c r="E189" s="338">
        <v>0</v>
      </c>
      <c r="F189" s="338">
        <v>0</v>
      </c>
      <c r="G189" s="338">
        <v>0</v>
      </c>
      <c r="H189" s="338">
        <v>0</v>
      </c>
      <c r="I189" s="338">
        <v>0</v>
      </c>
      <c r="J189" s="338">
        <v>0</v>
      </c>
      <c r="K189" s="338">
        <v>0</v>
      </c>
      <c r="L189" s="338">
        <v>0</v>
      </c>
      <c r="M189" s="338">
        <v>0</v>
      </c>
      <c r="N189" s="338">
        <v>0</v>
      </c>
      <c r="O189" s="338">
        <v>0</v>
      </c>
      <c r="P189" s="338">
        <v>0</v>
      </c>
      <c r="Q189" s="338" t="s">
        <v>286</v>
      </c>
      <c r="R189" s="338">
        <v>0</v>
      </c>
      <c r="S189" s="338" t="s">
        <v>286</v>
      </c>
      <c r="T189" s="340">
        <f t="shared" si="14"/>
        <v>0</v>
      </c>
      <c r="U189" s="339">
        <f t="shared" si="15"/>
        <v>0</v>
      </c>
    </row>
    <row r="190" spans="1:21" s="297" customFormat="1" x14ac:dyDescent="0.25">
      <c r="A190" s="305" t="s">
        <v>775</v>
      </c>
      <c r="B190" s="282" t="s">
        <v>939</v>
      </c>
      <c r="C190" s="329" t="s">
        <v>747</v>
      </c>
      <c r="D190" s="338">
        <v>439.82559370329949</v>
      </c>
      <c r="E190" s="338">
        <v>748.83015078624101</v>
      </c>
      <c r="F190" s="338">
        <v>1102.3096592648396</v>
      </c>
      <c r="G190" s="338">
        <v>998.08214618960073</v>
      </c>
      <c r="H190" s="338">
        <v>929.6143526240013</v>
      </c>
      <c r="I190" s="338">
        <v>805.10614887199995</v>
      </c>
      <c r="J190" s="338">
        <v>917.38766350399953</v>
      </c>
      <c r="K190" s="338">
        <v>691.30545468407411</v>
      </c>
      <c r="L190" s="338">
        <v>1117.0842205039996</v>
      </c>
      <c r="M190" s="338">
        <v>787.53441648679893</v>
      </c>
      <c r="N190" s="338">
        <v>1384.9737053540002</v>
      </c>
      <c r="O190" s="338">
        <v>896.75931868965131</v>
      </c>
      <c r="P190" s="338">
        <v>1020.6310332481512</v>
      </c>
      <c r="Q190" s="338" t="s">
        <v>286</v>
      </c>
      <c r="R190" s="338">
        <v>1168.7042168592593</v>
      </c>
      <c r="S190" s="338" t="s">
        <v>286</v>
      </c>
      <c r="T190" s="340">
        <f t="shared" si="14"/>
        <v>6538.3951920934123</v>
      </c>
      <c r="U190" s="339">
        <f t="shared" si="15"/>
        <v>3180.7053387325241</v>
      </c>
    </row>
    <row r="191" spans="1:21" s="297" customFormat="1" x14ac:dyDescent="0.25">
      <c r="A191" s="305" t="s">
        <v>537</v>
      </c>
      <c r="B191" s="295" t="s">
        <v>1019</v>
      </c>
      <c r="C191" s="329" t="s">
        <v>747</v>
      </c>
      <c r="D191" s="338">
        <v>10995.1004616066</v>
      </c>
      <c r="E191" s="338">
        <v>13034.475432930381</v>
      </c>
      <c r="F191" s="338">
        <v>12687.217311503418</v>
      </c>
      <c r="G191" s="338">
        <v>13380.861831798298</v>
      </c>
      <c r="H191" s="338">
        <v>13289.843200847776</v>
      </c>
      <c r="I191" s="338">
        <v>13727.294921327573</v>
      </c>
      <c r="J191" s="338">
        <v>13966.739294385205</v>
      </c>
      <c r="K191" s="338">
        <v>14688.516661029689</v>
      </c>
      <c r="L191" s="338">
        <v>14705.226983101071</v>
      </c>
      <c r="M191" s="338">
        <v>15422.469463953872</v>
      </c>
      <c r="N191" s="338">
        <v>15544.320891824042</v>
      </c>
      <c r="O191" s="338">
        <v>16111.510522114319</v>
      </c>
      <c r="P191" s="338">
        <v>16897.966624000772</v>
      </c>
      <c r="Q191" s="338" t="s">
        <v>286</v>
      </c>
      <c r="R191" s="338">
        <v>17157.017717670238</v>
      </c>
      <c r="S191" s="338" t="s">
        <v>286</v>
      </c>
      <c r="T191" s="340">
        <f t="shared" si="14"/>
        <v>91561.114711829112</v>
      </c>
      <c r="U191" s="339">
        <f t="shared" si="15"/>
        <v>59949.791568425455</v>
      </c>
    </row>
    <row r="192" spans="1:21" s="297" customFormat="1" x14ac:dyDescent="0.25">
      <c r="A192" s="305" t="s">
        <v>538</v>
      </c>
      <c r="B192" s="285" t="s">
        <v>863</v>
      </c>
      <c r="C192" s="329" t="s">
        <v>747</v>
      </c>
      <c r="D192" s="338">
        <v>0</v>
      </c>
      <c r="E192" s="338">
        <v>0</v>
      </c>
      <c r="F192" s="338">
        <v>0</v>
      </c>
      <c r="G192" s="338">
        <v>0</v>
      </c>
      <c r="H192" s="338">
        <v>0</v>
      </c>
      <c r="I192" s="338">
        <v>0</v>
      </c>
      <c r="J192" s="338">
        <v>0</v>
      </c>
      <c r="K192" s="338">
        <v>0</v>
      </c>
      <c r="L192" s="338">
        <v>0</v>
      </c>
      <c r="M192" s="338">
        <v>0</v>
      </c>
      <c r="N192" s="338">
        <v>0</v>
      </c>
      <c r="O192" s="338">
        <v>0</v>
      </c>
      <c r="P192" s="338">
        <v>0</v>
      </c>
      <c r="Q192" s="338" t="s">
        <v>286</v>
      </c>
      <c r="R192" s="338">
        <v>0</v>
      </c>
      <c r="S192" s="338" t="s">
        <v>286</v>
      </c>
      <c r="T192" s="340">
        <f t="shared" si="14"/>
        <v>0</v>
      </c>
      <c r="U192" s="339">
        <f t="shared" si="15"/>
        <v>0</v>
      </c>
    </row>
    <row r="193" spans="1:21" s="297" customFormat="1" x14ac:dyDescent="0.25">
      <c r="A193" s="305" t="s">
        <v>539</v>
      </c>
      <c r="B193" s="285" t="s">
        <v>1020</v>
      </c>
      <c r="C193" s="329" t="s">
        <v>747</v>
      </c>
      <c r="D193" s="338">
        <v>3101.6385844299998</v>
      </c>
      <c r="E193" s="338">
        <v>4149.1981933400002</v>
      </c>
      <c r="F193" s="338">
        <v>3305.7298718281745</v>
      </c>
      <c r="G193" s="338">
        <v>3087.9896220003998</v>
      </c>
      <c r="H193" s="338">
        <v>3472.7784888884494</v>
      </c>
      <c r="I193" s="338">
        <f>I194+I195+I196</f>
        <v>3058.5800756580929</v>
      </c>
      <c r="J193" s="338">
        <v>3616.4615315697433</v>
      </c>
      <c r="K193" s="338">
        <f>K194+K195+K196</f>
        <v>3162.1108992970985</v>
      </c>
      <c r="L193" s="338">
        <v>3765.8322166575813</v>
      </c>
      <c r="M193" s="338">
        <f>M194+M195+M196</f>
        <v>3108.0734868647451</v>
      </c>
      <c r="N193" s="338">
        <v>3921.370876397812</v>
      </c>
      <c r="O193" s="338">
        <f>O194+O195+O196</f>
        <v>3160.7380972742635</v>
      </c>
      <c r="P193" s="338">
        <f>P194+P195+P196</f>
        <v>3268.9001184547446</v>
      </c>
      <c r="Q193" s="338" t="s">
        <v>286</v>
      </c>
      <c r="R193" s="338">
        <f>R194+R195+R196</f>
        <v>3388.2041619677843</v>
      </c>
      <c r="S193" s="338" t="s">
        <v>286</v>
      </c>
      <c r="T193" s="340">
        <f t="shared" si="14"/>
        <v>21433.547393936115</v>
      </c>
      <c r="U193" s="339">
        <f t="shared" si="15"/>
        <v>12489.5025590942</v>
      </c>
    </row>
    <row r="194" spans="1:21" s="297" customFormat="1" x14ac:dyDescent="0.25">
      <c r="A194" s="305" t="s">
        <v>540</v>
      </c>
      <c r="B194" s="141" t="s">
        <v>637</v>
      </c>
      <c r="C194" s="329" t="s">
        <v>747</v>
      </c>
      <c r="D194" s="338">
        <v>0</v>
      </c>
      <c r="E194" s="338">
        <v>0</v>
      </c>
      <c r="F194" s="338">
        <v>0</v>
      </c>
      <c r="G194" s="338">
        <v>0</v>
      </c>
      <c r="H194" s="338">
        <v>0</v>
      </c>
      <c r="I194" s="338">
        <v>0</v>
      </c>
      <c r="J194" s="338">
        <v>0</v>
      </c>
      <c r="K194" s="338">
        <v>0</v>
      </c>
      <c r="L194" s="338">
        <v>0</v>
      </c>
      <c r="M194" s="338">
        <v>0</v>
      </c>
      <c r="N194" s="338">
        <v>0</v>
      </c>
      <c r="O194" s="338">
        <v>0</v>
      </c>
      <c r="P194" s="338">
        <v>0</v>
      </c>
      <c r="Q194" s="338" t="s">
        <v>286</v>
      </c>
      <c r="R194" s="338">
        <v>0</v>
      </c>
      <c r="S194" s="338" t="s">
        <v>286</v>
      </c>
      <c r="T194" s="340">
        <f t="shared" si="14"/>
        <v>0</v>
      </c>
      <c r="U194" s="339">
        <f t="shared" si="15"/>
        <v>0</v>
      </c>
    </row>
    <row r="195" spans="1:21" s="297" customFormat="1" x14ac:dyDescent="0.25">
      <c r="A195" s="305" t="s">
        <v>541</v>
      </c>
      <c r="B195" s="141" t="s">
        <v>864</v>
      </c>
      <c r="C195" s="329" t="s">
        <v>747</v>
      </c>
      <c r="D195" s="338">
        <v>0</v>
      </c>
      <c r="E195" s="338">
        <v>0</v>
      </c>
      <c r="F195" s="338">
        <v>0</v>
      </c>
      <c r="G195" s="338">
        <v>0</v>
      </c>
      <c r="H195" s="338">
        <v>0</v>
      </c>
      <c r="I195" s="338">
        <v>0</v>
      </c>
      <c r="J195" s="338">
        <v>0</v>
      </c>
      <c r="K195" s="338">
        <v>0</v>
      </c>
      <c r="L195" s="338">
        <v>0</v>
      </c>
      <c r="M195" s="338">
        <v>0</v>
      </c>
      <c r="N195" s="338">
        <v>0</v>
      </c>
      <c r="O195" s="338">
        <v>0</v>
      </c>
      <c r="P195" s="338">
        <v>0</v>
      </c>
      <c r="Q195" s="338" t="s">
        <v>286</v>
      </c>
      <c r="R195" s="338">
        <v>0</v>
      </c>
      <c r="S195" s="338" t="s">
        <v>286</v>
      </c>
      <c r="T195" s="340">
        <f t="shared" si="14"/>
        <v>0</v>
      </c>
      <c r="U195" s="339">
        <f t="shared" si="15"/>
        <v>0</v>
      </c>
    </row>
    <row r="196" spans="1:21" s="297" customFormat="1" x14ac:dyDescent="0.25">
      <c r="A196" s="305" t="s">
        <v>796</v>
      </c>
      <c r="B196" s="141" t="s">
        <v>797</v>
      </c>
      <c r="C196" s="329" t="s">
        <v>747</v>
      </c>
      <c r="D196" s="338">
        <v>3101.6385844299998</v>
      </c>
      <c r="E196" s="338">
        <v>4149.1981933400002</v>
      </c>
      <c r="F196" s="338">
        <v>3305.7298718281745</v>
      </c>
      <c r="G196" s="338">
        <v>3087.9896220003998</v>
      </c>
      <c r="H196" s="338">
        <v>3472.7784888884494</v>
      </c>
      <c r="I196" s="338">
        <v>3058.5800756580929</v>
      </c>
      <c r="J196" s="338">
        <v>3616.4615315697433</v>
      </c>
      <c r="K196" s="338">
        <v>3162.1108992970985</v>
      </c>
      <c r="L196" s="338">
        <v>3765.8322166575813</v>
      </c>
      <c r="M196" s="338">
        <v>3108.0734868647451</v>
      </c>
      <c r="N196" s="338">
        <v>3921.370876397812</v>
      </c>
      <c r="O196" s="338">
        <v>3160.7380972742635</v>
      </c>
      <c r="P196" s="338">
        <v>3268.9001184547446</v>
      </c>
      <c r="Q196" s="338" t="s">
        <v>286</v>
      </c>
      <c r="R196" s="338">
        <v>3388.2041619677843</v>
      </c>
      <c r="S196" s="338" t="s">
        <v>286</v>
      </c>
      <c r="T196" s="340">
        <f t="shared" si="14"/>
        <v>21433.547393936115</v>
      </c>
      <c r="U196" s="339">
        <f t="shared" si="15"/>
        <v>12489.5025590942</v>
      </c>
    </row>
    <row r="197" spans="1:21" s="297" customFormat="1" ht="31.5" x14ac:dyDescent="0.25">
      <c r="A197" s="305" t="s">
        <v>542</v>
      </c>
      <c r="B197" s="285" t="s">
        <v>900</v>
      </c>
      <c r="C197" s="329" t="s">
        <v>747</v>
      </c>
      <c r="D197" s="338">
        <v>1966.55149493</v>
      </c>
      <c r="E197" s="338">
        <v>2554.0481036299998</v>
      </c>
      <c r="F197" s="338">
        <v>2600.254530547757</v>
      </c>
      <c r="G197" s="338">
        <v>2591.98657813</v>
      </c>
      <c r="H197" s="338">
        <v>2876.8532977936493</v>
      </c>
      <c r="I197" s="338">
        <v>2908.6040066124215</v>
      </c>
      <c r="J197" s="338">
        <v>3063.3161195056909</v>
      </c>
      <c r="K197" s="338">
        <v>3188.0702153085927</v>
      </c>
      <c r="L197" s="338">
        <v>3215.2670179955421</v>
      </c>
      <c r="M197" s="338">
        <v>3423.8727565571512</v>
      </c>
      <c r="N197" s="338">
        <v>3359.0349369771297</v>
      </c>
      <c r="O197" s="338">
        <v>3608.7965930982086</v>
      </c>
      <c r="P197" s="338">
        <v>3757.5586625505389</v>
      </c>
      <c r="Q197" s="338" t="s">
        <v>286</v>
      </c>
      <c r="R197" s="338">
        <v>3912.453012594704</v>
      </c>
      <c r="S197" s="338" t="s">
        <v>286</v>
      </c>
      <c r="T197" s="340">
        <f t="shared" si="14"/>
        <v>20184.483047417256</v>
      </c>
      <c r="U197" s="339">
        <f t="shared" si="15"/>
        <v>13129.343571576374</v>
      </c>
    </row>
    <row r="198" spans="1:21" s="297" customFormat="1" ht="30" customHeight="1" x14ac:dyDescent="0.25">
      <c r="A198" s="305" t="s">
        <v>648</v>
      </c>
      <c r="B198" s="285" t="s">
        <v>1061</v>
      </c>
      <c r="C198" s="329" t="s">
        <v>747</v>
      </c>
      <c r="D198" s="338">
        <v>457.28143769000002</v>
      </c>
      <c r="E198" s="338">
        <v>471.26516053</v>
      </c>
      <c r="F198" s="338">
        <v>484.09911825200004</v>
      </c>
      <c r="G198" s="338">
        <v>506.32642270000002</v>
      </c>
      <c r="H198" s="338">
        <v>474.9537447701</v>
      </c>
      <c r="I198" s="338">
        <v>481.95344658265378</v>
      </c>
      <c r="J198" s="338">
        <v>496.22962830527746</v>
      </c>
      <c r="K198" s="338">
        <v>494.45572748965759</v>
      </c>
      <c r="L198" s="338">
        <v>516.982736958955</v>
      </c>
      <c r="M198" s="338">
        <v>515.76861716613973</v>
      </c>
      <c r="N198" s="338">
        <v>537.82284148611075</v>
      </c>
      <c r="O198" s="338">
        <v>536.50289930173449</v>
      </c>
      <c r="P198" s="338">
        <v>557.96522382038449</v>
      </c>
      <c r="Q198" s="338" t="s">
        <v>286</v>
      </c>
      <c r="R198" s="338">
        <v>581.16931556137536</v>
      </c>
      <c r="S198" s="338" t="s">
        <v>286</v>
      </c>
      <c r="T198" s="340">
        <f t="shared" si="14"/>
        <v>3165.1234909022028</v>
      </c>
      <c r="U198" s="339">
        <f t="shared" si="15"/>
        <v>2028.6806905401854</v>
      </c>
    </row>
    <row r="199" spans="1:21" s="297" customFormat="1" x14ac:dyDescent="0.25">
      <c r="A199" s="305" t="s">
        <v>649</v>
      </c>
      <c r="B199" s="285" t="s">
        <v>1047</v>
      </c>
      <c r="C199" s="329" t="s">
        <v>747</v>
      </c>
      <c r="D199" s="338">
        <v>0</v>
      </c>
      <c r="E199" s="338">
        <v>0</v>
      </c>
      <c r="F199" s="338">
        <v>0</v>
      </c>
      <c r="G199" s="338">
        <v>0</v>
      </c>
      <c r="H199" s="338">
        <v>0</v>
      </c>
      <c r="I199" s="338" t="s">
        <v>286</v>
      </c>
      <c r="J199" s="338">
        <v>0</v>
      </c>
      <c r="K199" s="338" t="s">
        <v>286</v>
      </c>
      <c r="L199" s="338">
        <v>0</v>
      </c>
      <c r="M199" s="338" t="s">
        <v>286</v>
      </c>
      <c r="N199" s="338">
        <v>0</v>
      </c>
      <c r="O199" s="338" t="s">
        <v>286</v>
      </c>
      <c r="P199" s="338" t="s">
        <v>286</v>
      </c>
      <c r="Q199" s="338" t="s">
        <v>286</v>
      </c>
      <c r="R199" s="338">
        <v>0</v>
      </c>
      <c r="S199" s="338" t="s">
        <v>286</v>
      </c>
      <c r="T199" s="340" t="str">
        <f t="shared" si="14"/>
        <v>-</v>
      </c>
      <c r="U199" s="339" t="str">
        <f t="shared" si="15"/>
        <v>-</v>
      </c>
    </row>
    <row r="200" spans="1:21" s="297" customFormat="1" x14ac:dyDescent="0.25">
      <c r="A200" s="305" t="s">
        <v>650</v>
      </c>
      <c r="B200" s="285" t="s">
        <v>638</v>
      </c>
      <c r="C200" s="329" t="s">
        <v>747</v>
      </c>
      <c r="D200" s="338">
        <v>1397.7852626291199</v>
      </c>
      <c r="E200" s="338">
        <v>1580.0437947900339</v>
      </c>
      <c r="F200" s="338">
        <v>1759.1607581241292</v>
      </c>
      <c r="G200" s="338">
        <v>1889.8002494699999</v>
      </c>
      <c r="H200" s="338">
        <v>1726.4825627683367</v>
      </c>
      <c r="I200" s="338">
        <v>1938.7206260764758</v>
      </c>
      <c r="J200" s="338">
        <v>1795.5418652790704</v>
      </c>
      <c r="K200" s="338">
        <v>2088.3721516834262</v>
      </c>
      <c r="L200" s="338">
        <v>1867.3635398902334</v>
      </c>
      <c r="M200" s="338">
        <v>2171.9070377507628</v>
      </c>
      <c r="N200" s="338">
        <v>1942.0580814858429</v>
      </c>
      <c r="O200" s="338">
        <v>2258.7833192607936</v>
      </c>
      <c r="P200" s="338">
        <v>2349.1346520312259</v>
      </c>
      <c r="Q200" s="338" t="s">
        <v>286</v>
      </c>
      <c r="R200" s="338">
        <v>2388.2576801536125</v>
      </c>
      <c r="S200" s="338" t="s">
        <v>286</v>
      </c>
      <c r="T200" s="340">
        <f t="shared" si="14"/>
        <v>12068.838381608322</v>
      </c>
      <c r="U200" s="339">
        <f t="shared" si="15"/>
        <v>8457.7831347714582</v>
      </c>
    </row>
    <row r="201" spans="1:21" s="297" customFormat="1" x14ac:dyDescent="0.25">
      <c r="A201" s="305" t="s">
        <v>651</v>
      </c>
      <c r="B201" s="285" t="s">
        <v>822</v>
      </c>
      <c r="C201" s="329" t="s">
        <v>747</v>
      </c>
      <c r="D201" s="338">
        <v>305.90748892674998</v>
      </c>
      <c r="E201" s="338">
        <v>532.03390696316114</v>
      </c>
      <c r="F201" s="338">
        <v>559.53533501200729</v>
      </c>
      <c r="G201" s="338">
        <v>552.59129249345995</v>
      </c>
      <c r="H201" s="338">
        <v>535.35614124033577</v>
      </c>
      <c r="I201" s="338">
        <v>637.78336034868869</v>
      </c>
      <c r="J201" s="338">
        <v>556.77038688994901</v>
      </c>
      <c r="K201" s="338">
        <v>613.11494124639091</v>
      </c>
      <c r="L201" s="338">
        <v>579.04120236554718</v>
      </c>
      <c r="M201" s="338">
        <v>637.63953889624656</v>
      </c>
      <c r="N201" s="338">
        <v>602.20285046016897</v>
      </c>
      <c r="O201" s="338">
        <v>663.14512045209653</v>
      </c>
      <c r="P201" s="338">
        <v>689.67092527018053</v>
      </c>
      <c r="Q201" s="338" t="s">
        <v>286</v>
      </c>
      <c r="R201" s="338">
        <v>726.03033476669816</v>
      </c>
      <c r="S201" s="338" t="s">
        <v>286</v>
      </c>
      <c r="T201" s="340">
        <f t="shared" si="14"/>
        <v>3689.07184099288</v>
      </c>
      <c r="U201" s="339">
        <f t="shared" si="15"/>
        <v>2551.6829609434226</v>
      </c>
    </row>
    <row r="202" spans="1:21" s="297" customFormat="1" x14ac:dyDescent="0.25">
      <c r="A202" s="305" t="s">
        <v>789</v>
      </c>
      <c r="B202" s="285" t="s">
        <v>1021</v>
      </c>
      <c r="C202" s="329" t="s">
        <v>747</v>
      </c>
      <c r="D202" s="338">
        <v>1222.9673714698999</v>
      </c>
      <c r="E202" s="338">
        <v>1172.3151799884895</v>
      </c>
      <c r="F202" s="338">
        <v>1085.9118284286496</v>
      </c>
      <c r="G202" s="338">
        <v>1371.0007645769301</v>
      </c>
      <c r="H202" s="338">
        <v>1479.2192432963961</v>
      </c>
      <c r="I202" s="338">
        <v>1754.2795225209461</v>
      </c>
      <c r="J202" s="338">
        <v>1410.7610983053835</v>
      </c>
      <c r="K202" s="338">
        <v>1946.4850719280746</v>
      </c>
      <c r="L202" s="338">
        <v>1655.9801556436305</v>
      </c>
      <c r="M202" s="338">
        <v>1961.043097839337</v>
      </c>
      <c r="N202" s="338">
        <v>1818.509006101041</v>
      </c>
      <c r="O202" s="338">
        <v>2091.4713638075687</v>
      </c>
      <c r="P202" s="338">
        <v>2266.0436556744171</v>
      </c>
      <c r="Q202" s="338" t="s">
        <v>286</v>
      </c>
      <c r="R202" s="338">
        <v>2446.5527168555559</v>
      </c>
      <c r="S202" s="338" t="s">
        <v>286</v>
      </c>
      <c r="T202" s="340">
        <f t="shared" si="14"/>
        <v>11077.065875876424</v>
      </c>
      <c r="U202" s="339">
        <f t="shared" si="15"/>
        <v>7753.2790560959256</v>
      </c>
    </row>
    <row r="203" spans="1:21" s="297" customFormat="1" x14ac:dyDescent="0.25">
      <c r="A203" s="305" t="s">
        <v>799</v>
      </c>
      <c r="B203" s="141" t="s">
        <v>800</v>
      </c>
      <c r="C203" s="329" t="s">
        <v>747</v>
      </c>
      <c r="D203" s="338">
        <v>315.07866003999999</v>
      </c>
      <c r="E203" s="338">
        <v>485.71661812392256</v>
      </c>
      <c r="F203" s="338">
        <v>209.5302219106926</v>
      </c>
      <c r="G203" s="338">
        <v>351.51225089999997</v>
      </c>
      <c r="H203" s="338">
        <v>419.77727902175974</v>
      </c>
      <c r="I203" s="338">
        <v>660.61324827491603</v>
      </c>
      <c r="J203" s="338">
        <v>383.50659448047321</v>
      </c>
      <c r="K203" s="338">
        <v>745.22156232134444</v>
      </c>
      <c r="L203" s="338">
        <v>475.38144921382985</v>
      </c>
      <c r="M203" s="338">
        <v>711.00800578809049</v>
      </c>
      <c r="N203" s="338">
        <v>539.1852944652195</v>
      </c>
      <c r="O203" s="338">
        <v>769.9827190194593</v>
      </c>
      <c r="P203" s="338">
        <v>863.06455870220054</v>
      </c>
      <c r="Q203" s="338" t="s">
        <v>286</v>
      </c>
      <c r="R203" s="338">
        <v>961.01333425050223</v>
      </c>
      <c r="S203" s="338" t="s">
        <v>286</v>
      </c>
      <c r="T203" s="340">
        <f t="shared" si="14"/>
        <v>3641.9285101339851</v>
      </c>
      <c r="U203" s="339">
        <f t="shared" si="15"/>
        <v>2886.8255354038101</v>
      </c>
    </row>
    <row r="204" spans="1:21" s="297" customFormat="1" x14ac:dyDescent="0.25">
      <c r="A204" s="305" t="s">
        <v>798</v>
      </c>
      <c r="B204" s="285" t="s">
        <v>894</v>
      </c>
      <c r="C204" s="329" t="s">
        <v>747</v>
      </c>
      <c r="D204" s="338">
        <v>514.83221026957017</v>
      </c>
      <c r="E204" s="338">
        <v>526.77050310268714</v>
      </c>
      <c r="F204" s="338">
        <v>540.71802568326439</v>
      </c>
      <c r="G204" s="338">
        <v>550.05506557287026</v>
      </c>
      <c r="H204" s="338">
        <v>526.66533510008276</v>
      </c>
      <c r="I204" s="338">
        <v>565.7632697506865</v>
      </c>
      <c r="J204" s="338">
        <v>545.82554119911902</v>
      </c>
      <c r="K204" s="338">
        <v>626.29806322178729</v>
      </c>
      <c r="L204" s="338">
        <v>565.75215554211763</v>
      </c>
      <c r="M204" s="338">
        <v>676.18669172121963</v>
      </c>
      <c r="N204" s="338">
        <v>586.47583445883538</v>
      </c>
      <c r="O204" s="338">
        <v>717.57958024971822</v>
      </c>
      <c r="P204" s="338">
        <v>748.09887536861606</v>
      </c>
      <c r="Q204" s="338" t="s">
        <v>286</v>
      </c>
      <c r="R204" s="338">
        <v>740.61851671586328</v>
      </c>
      <c r="S204" s="338" t="s">
        <v>286</v>
      </c>
      <c r="T204" s="340">
        <f t="shared" si="14"/>
        <v>3713.4362583846341</v>
      </c>
      <c r="U204" s="339">
        <f t="shared" si="15"/>
        <v>2585.8276049434116</v>
      </c>
    </row>
    <row r="205" spans="1:21" s="297" customFormat="1" x14ac:dyDescent="0.25">
      <c r="A205" s="305" t="s">
        <v>801</v>
      </c>
      <c r="B205" s="285" t="s">
        <v>895</v>
      </c>
      <c r="C205" s="329" t="s">
        <v>747</v>
      </c>
      <c r="D205" s="338">
        <v>470.60827980714981</v>
      </c>
      <c r="E205" s="338">
        <v>520.13552479188616</v>
      </c>
      <c r="F205" s="338">
        <v>602.19558061554255</v>
      </c>
      <c r="G205" s="338">
        <v>785.71530819575992</v>
      </c>
      <c r="H205" s="338">
        <v>961.2307656822727</v>
      </c>
      <c r="I205" s="338">
        <v>1017.0051508870046</v>
      </c>
      <c r="J205" s="338">
        <v>1291.2029766757014</v>
      </c>
      <c r="K205" s="338">
        <v>1289.1799901786424</v>
      </c>
      <c r="L205" s="338">
        <v>1203.008242055497</v>
      </c>
      <c r="M205" s="338">
        <v>1579.4264753652255</v>
      </c>
      <c r="N205" s="338">
        <v>1442.1089811234335</v>
      </c>
      <c r="O205" s="338">
        <v>1817.8189270081357</v>
      </c>
      <c r="P205" s="338">
        <v>1994.9895341511706</v>
      </c>
      <c r="Q205" s="338" t="s">
        <v>286</v>
      </c>
      <c r="R205" s="338">
        <v>2189.4277709624125</v>
      </c>
      <c r="S205" s="338" t="s">
        <v>286</v>
      </c>
      <c r="T205" s="340">
        <f t="shared" ref="T205:T225" si="16">IFERROR(H205+J205+L205+N205+P205+R205+0+0,"-")</f>
        <v>9081.9682706504882</v>
      </c>
      <c r="U205" s="339">
        <f t="shared" ref="U205:U225" si="17">IFERROR(I205+K205+M205+O205,"-")</f>
        <v>5703.430543439008</v>
      </c>
    </row>
    <row r="206" spans="1:21" s="297" customFormat="1" x14ac:dyDescent="0.25">
      <c r="A206" s="305" t="s">
        <v>802</v>
      </c>
      <c r="B206" s="285" t="s">
        <v>804</v>
      </c>
      <c r="C206" s="329" t="s">
        <v>747</v>
      </c>
      <c r="D206" s="338">
        <v>544.46803710000006</v>
      </c>
      <c r="E206" s="338">
        <v>549.52191245000006</v>
      </c>
      <c r="F206" s="338">
        <v>553.60829555999999</v>
      </c>
      <c r="G206" s="338">
        <v>547.47286846000009</v>
      </c>
      <c r="H206" s="338">
        <v>502.32823370400001</v>
      </c>
      <c r="I206" s="338">
        <v>583.89314036001576</v>
      </c>
      <c r="J206" s="338">
        <v>475.37532162599996</v>
      </c>
      <c r="K206" s="338">
        <v>557.7672781569886</v>
      </c>
      <c r="L206" s="338">
        <v>453.65245900800005</v>
      </c>
      <c r="M206" s="338">
        <v>536.90453792894687</v>
      </c>
      <c r="N206" s="338">
        <v>453.65245900800005</v>
      </c>
      <c r="O206" s="338">
        <v>537.79905759644123</v>
      </c>
      <c r="P206" s="338">
        <v>538.72934896274251</v>
      </c>
      <c r="Q206" s="338" t="s">
        <v>286</v>
      </c>
      <c r="R206" s="338">
        <v>25.584536123134406</v>
      </c>
      <c r="S206" s="338" t="s">
        <v>286</v>
      </c>
      <c r="T206" s="340">
        <f t="shared" si="16"/>
        <v>2449.3223584318771</v>
      </c>
      <c r="U206" s="339">
        <f t="shared" si="17"/>
        <v>2216.3640140423927</v>
      </c>
    </row>
    <row r="207" spans="1:21" s="297" customFormat="1" ht="31.5" x14ac:dyDescent="0.25">
      <c r="A207" s="305" t="s">
        <v>803</v>
      </c>
      <c r="B207" s="285" t="s">
        <v>1001</v>
      </c>
      <c r="C207" s="329" t="s">
        <v>747</v>
      </c>
      <c r="D207" s="338">
        <v>181.77789735000002</v>
      </c>
      <c r="E207" s="338">
        <v>252.44083179000003</v>
      </c>
      <c r="F207" s="338">
        <v>474.16920433000007</v>
      </c>
      <c r="G207" s="338">
        <v>498.93951987000003</v>
      </c>
      <c r="H207" s="338">
        <v>392.67018261139447</v>
      </c>
      <c r="I207" s="338">
        <v>524.14339322000023</v>
      </c>
      <c r="J207" s="338">
        <v>270.77961468959609</v>
      </c>
      <c r="K207" s="338">
        <v>491.00893970000004</v>
      </c>
      <c r="L207" s="338">
        <v>233.15423209959604</v>
      </c>
      <c r="M207" s="338">
        <v>460.38514563999996</v>
      </c>
      <c r="N207" s="338">
        <v>233.26920123959607</v>
      </c>
      <c r="O207" s="338">
        <v>388.35494978000003</v>
      </c>
      <c r="P207" s="338">
        <v>392.00910919</v>
      </c>
      <c r="Q207" s="338" t="s">
        <v>286</v>
      </c>
      <c r="R207" s="338">
        <v>392.10394587000008</v>
      </c>
      <c r="S207" s="338" t="s">
        <v>286</v>
      </c>
      <c r="T207" s="340">
        <f t="shared" si="16"/>
        <v>1913.9862857001826</v>
      </c>
      <c r="U207" s="339">
        <f t="shared" si="17"/>
        <v>1863.8924283400002</v>
      </c>
    </row>
    <row r="208" spans="1:21" s="297" customFormat="1" x14ac:dyDescent="0.25">
      <c r="A208" s="305" t="s">
        <v>823</v>
      </c>
      <c r="B208" s="285" t="s">
        <v>1062</v>
      </c>
      <c r="C208" s="329" t="s">
        <v>747</v>
      </c>
      <c r="D208" s="338">
        <v>831.28239700411098</v>
      </c>
      <c r="E208" s="338">
        <v>726.70232155412555</v>
      </c>
      <c r="F208" s="338">
        <v>721.83476312189362</v>
      </c>
      <c r="G208" s="338">
        <v>998.98414032887752</v>
      </c>
      <c r="H208" s="338">
        <v>341.30520499275775</v>
      </c>
      <c r="I208" s="338">
        <v>256.56892931058803</v>
      </c>
      <c r="J208" s="338">
        <v>444.47521033967467</v>
      </c>
      <c r="K208" s="338">
        <v>231.65338281902893</v>
      </c>
      <c r="L208" s="338">
        <v>649.19302488436983</v>
      </c>
      <c r="M208" s="338">
        <v>351.26207822409771</v>
      </c>
      <c r="N208" s="338">
        <v>647.81582308606733</v>
      </c>
      <c r="O208" s="338">
        <v>330.52061428535814</v>
      </c>
      <c r="P208" s="338">
        <v>334.86651852675107</v>
      </c>
      <c r="Q208" s="338" t="s">
        <v>286</v>
      </c>
      <c r="R208" s="338">
        <v>366.61572609909831</v>
      </c>
      <c r="S208" s="338" t="s">
        <v>286</v>
      </c>
      <c r="T208" s="340">
        <f t="shared" si="16"/>
        <v>2784.2715079287191</v>
      </c>
      <c r="U208" s="339">
        <f t="shared" si="17"/>
        <v>1170.0050046390727</v>
      </c>
    </row>
    <row r="209" spans="1:21" s="297" customFormat="1" x14ac:dyDescent="0.25">
      <c r="A209" s="305" t="s">
        <v>543</v>
      </c>
      <c r="B209" s="295" t="s">
        <v>1022</v>
      </c>
      <c r="C209" s="329" t="s">
        <v>747</v>
      </c>
      <c r="D209" s="338">
        <v>0</v>
      </c>
      <c r="E209" s="338">
        <v>1.1673045507330802E-2</v>
      </c>
      <c r="F209" s="338">
        <v>0.59763021699289054</v>
      </c>
      <c r="G209" s="338">
        <v>1.4272192999999999E-2</v>
      </c>
      <c r="H209" s="338">
        <v>0</v>
      </c>
      <c r="I209" s="338">
        <f>I210+I211+I215</f>
        <v>1</v>
      </c>
      <c r="J209" s="338">
        <v>0</v>
      </c>
      <c r="K209" s="338">
        <f>K210+K211+K215</f>
        <v>1.1150000000000002</v>
      </c>
      <c r="L209" s="338">
        <v>0</v>
      </c>
      <c r="M209" s="338">
        <f>M210+M211+M215</f>
        <v>1.209775</v>
      </c>
      <c r="N209" s="338">
        <v>0</v>
      </c>
      <c r="O209" s="338">
        <f>O210+O211+O215</f>
        <v>1.288410375</v>
      </c>
      <c r="P209" s="338">
        <f>P210+P211+P215</f>
        <v>1.3463888418750001</v>
      </c>
      <c r="Q209" s="338" t="s">
        <v>286</v>
      </c>
      <c r="R209" s="338">
        <f>R210+R211+R215</f>
        <v>1.4069763397593753</v>
      </c>
      <c r="S209" s="338" t="s">
        <v>286</v>
      </c>
      <c r="T209" s="340">
        <f t="shared" si="16"/>
        <v>2.7533651816343756</v>
      </c>
      <c r="U209" s="339">
        <f t="shared" si="17"/>
        <v>4.6131853750000005</v>
      </c>
    </row>
    <row r="210" spans="1:21" s="297" customFormat="1" x14ac:dyDescent="0.25">
      <c r="A210" s="305" t="s">
        <v>544</v>
      </c>
      <c r="B210" s="285" t="s">
        <v>44</v>
      </c>
      <c r="C210" s="329" t="s">
        <v>747</v>
      </c>
      <c r="D210" s="338">
        <v>0</v>
      </c>
      <c r="E210" s="338">
        <v>0</v>
      </c>
      <c r="F210" s="338">
        <v>0</v>
      </c>
      <c r="G210" s="338">
        <v>0</v>
      </c>
      <c r="H210" s="338">
        <v>0</v>
      </c>
      <c r="I210" s="338">
        <v>1</v>
      </c>
      <c r="J210" s="338">
        <v>0</v>
      </c>
      <c r="K210" s="338">
        <v>1.1150000000000002</v>
      </c>
      <c r="L210" s="338">
        <v>0</v>
      </c>
      <c r="M210" s="338">
        <v>1.209775</v>
      </c>
      <c r="N210" s="338">
        <v>0</v>
      </c>
      <c r="O210" s="338">
        <v>1.288410375</v>
      </c>
      <c r="P210" s="338">
        <v>1.3463888418750001</v>
      </c>
      <c r="Q210" s="338" t="s">
        <v>286</v>
      </c>
      <c r="R210" s="338">
        <v>1.3463888418750001</v>
      </c>
      <c r="S210" s="338" t="s">
        <v>286</v>
      </c>
      <c r="T210" s="340">
        <f t="shared" si="16"/>
        <v>2.6927776837500002</v>
      </c>
      <c r="U210" s="339">
        <f t="shared" si="17"/>
        <v>4.6131853750000005</v>
      </c>
    </row>
    <row r="211" spans="1:21" s="297" customFormat="1" x14ac:dyDescent="0.25">
      <c r="A211" s="305" t="s">
        <v>545</v>
      </c>
      <c r="B211" s="285" t="s">
        <v>68</v>
      </c>
      <c r="C211" s="329" t="s">
        <v>747</v>
      </c>
      <c r="D211" s="338">
        <v>0</v>
      </c>
      <c r="E211" s="338">
        <v>0</v>
      </c>
      <c r="F211" s="338">
        <v>0</v>
      </c>
      <c r="G211" s="338">
        <v>0</v>
      </c>
      <c r="H211" s="338">
        <v>0</v>
      </c>
      <c r="I211" s="338">
        <v>0</v>
      </c>
      <c r="J211" s="338">
        <v>0</v>
      </c>
      <c r="K211" s="338">
        <v>0</v>
      </c>
      <c r="L211" s="338">
        <v>0</v>
      </c>
      <c r="M211" s="338">
        <v>0</v>
      </c>
      <c r="N211" s="338">
        <v>0</v>
      </c>
      <c r="O211" s="338">
        <v>0</v>
      </c>
      <c r="P211" s="338">
        <v>0</v>
      </c>
      <c r="Q211" s="338" t="s">
        <v>286</v>
      </c>
      <c r="R211" s="338">
        <v>0</v>
      </c>
      <c r="S211" s="338" t="s">
        <v>286</v>
      </c>
      <c r="T211" s="340">
        <f t="shared" si="16"/>
        <v>0</v>
      </c>
      <c r="U211" s="339">
        <f t="shared" si="17"/>
        <v>0</v>
      </c>
    </row>
    <row r="212" spans="1:21" s="297" customFormat="1" ht="31.5" x14ac:dyDescent="0.25">
      <c r="A212" s="305" t="s">
        <v>652</v>
      </c>
      <c r="B212" s="141" t="s">
        <v>1069</v>
      </c>
      <c r="C212" s="329" t="s">
        <v>747</v>
      </c>
      <c r="D212" s="338">
        <v>0</v>
      </c>
      <c r="E212" s="338">
        <v>0</v>
      </c>
      <c r="F212" s="338">
        <v>0</v>
      </c>
      <c r="G212" s="338">
        <v>0</v>
      </c>
      <c r="H212" s="338">
        <v>0</v>
      </c>
      <c r="I212" s="338">
        <f>I213+I214</f>
        <v>0</v>
      </c>
      <c r="J212" s="338">
        <v>0</v>
      </c>
      <c r="K212" s="338">
        <f>K213+K214</f>
        <v>0</v>
      </c>
      <c r="L212" s="338">
        <v>0</v>
      </c>
      <c r="M212" s="338">
        <f>M213+M214</f>
        <v>0</v>
      </c>
      <c r="N212" s="338">
        <v>0</v>
      </c>
      <c r="O212" s="338">
        <f>O213+O214</f>
        <v>0</v>
      </c>
      <c r="P212" s="338">
        <f>P213+P214</f>
        <v>0</v>
      </c>
      <c r="Q212" s="338" t="s">
        <v>286</v>
      </c>
      <c r="R212" s="338">
        <f>R213+R214</f>
        <v>0</v>
      </c>
      <c r="S212" s="338" t="s">
        <v>286</v>
      </c>
      <c r="T212" s="340">
        <f t="shared" si="16"/>
        <v>0</v>
      </c>
      <c r="U212" s="339">
        <f t="shared" si="17"/>
        <v>0</v>
      </c>
    </row>
    <row r="213" spans="1:21" s="297" customFormat="1" x14ac:dyDescent="0.25">
      <c r="A213" s="305" t="s">
        <v>653</v>
      </c>
      <c r="B213" s="286" t="s">
        <v>619</v>
      </c>
      <c r="C213" s="329" t="s">
        <v>747</v>
      </c>
      <c r="D213" s="338">
        <v>0</v>
      </c>
      <c r="E213" s="338">
        <v>0</v>
      </c>
      <c r="F213" s="338">
        <v>0</v>
      </c>
      <c r="G213" s="338">
        <v>0</v>
      </c>
      <c r="H213" s="338">
        <v>0</v>
      </c>
      <c r="I213" s="338">
        <v>0</v>
      </c>
      <c r="J213" s="338">
        <v>0</v>
      </c>
      <c r="K213" s="338">
        <v>0</v>
      </c>
      <c r="L213" s="338">
        <v>0</v>
      </c>
      <c r="M213" s="338">
        <v>0</v>
      </c>
      <c r="N213" s="338">
        <v>0</v>
      </c>
      <c r="O213" s="338">
        <v>0</v>
      </c>
      <c r="P213" s="338">
        <v>0</v>
      </c>
      <c r="Q213" s="338" t="s">
        <v>286</v>
      </c>
      <c r="R213" s="338">
        <v>0</v>
      </c>
      <c r="S213" s="338" t="s">
        <v>286</v>
      </c>
      <c r="T213" s="340">
        <f t="shared" si="16"/>
        <v>0</v>
      </c>
      <c r="U213" s="339">
        <f t="shared" si="17"/>
        <v>0</v>
      </c>
    </row>
    <row r="214" spans="1:21" s="297" customFormat="1" x14ac:dyDescent="0.25">
      <c r="A214" s="305" t="s">
        <v>654</v>
      </c>
      <c r="B214" s="286" t="s">
        <v>737</v>
      </c>
      <c r="C214" s="329" t="s">
        <v>747</v>
      </c>
      <c r="D214" s="338">
        <v>0</v>
      </c>
      <c r="E214" s="338">
        <v>0</v>
      </c>
      <c r="F214" s="338">
        <v>0</v>
      </c>
      <c r="G214" s="338">
        <v>0</v>
      </c>
      <c r="H214" s="338">
        <v>0</v>
      </c>
      <c r="I214" s="338">
        <v>0</v>
      </c>
      <c r="J214" s="338">
        <v>0</v>
      </c>
      <c r="K214" s="338">
        <v>0</v>
      </c>
      <c r="L214" s="338">
        <v>0</v>
      </c>
      <c r="M214" s="338">
        <v>0</v>
      </c>
      <c r="N214" s="338">
        <v>0</v>
      </c>
      <c r="O214" s="338">
        <v>0</v>
      </c>
      <c r="P214" s="338">
        <v>0</v>
      </c>
      <c r="Q214" s="338" t="s">
        <v>286</v>
      </c>
      <c r="R214" s="338">
        <v>0</v>
      </c>
      <c r="S214" s="338" t="s">
        <v>286</v>
      </c>
      <c r="T214" s="340">
        <f t="shared" si="16"/>
        <v>0</v>
      </c>
      <c r="U214" s="339">
        <f t="shared" si="17"/>
        <v>0</v>
      </c>
    </row>
    <row r="215" spans="1:21" s="297" customFormat="1" x14ac:dyDescent="0.25">
      <c r="A215" s="305" t="s">
        <v>546</v>
      </c>
      <c r="B215" s="285" t="s">
        <v>1063</v>
      </c>
      <c r="C215" s="329" t="s">
        <v>747</v>
      </c>
      <c r="D215" s="338">
        <v>0</v>
      </c>
      <c r="E215" s="338">
        <v>1.1673045507330802E-2</v>
      </c>
      <c r="F215" s="338">
        <v>0.59763021699289054</v>
      </c>
      <c r="G215" s="338">
        <v>1.4272192999999999E-2</v>
      </c>
      <c r="H215" s="338">
        <v>0</v>
      </c>
      <c r="I215" s="338">
        <v>0</v>
      </c>
      <c r="J215" s="338">
        <v>0</v>
      </c>
      <c r="K215" s="338">
        <v>0</v>
      </c>
      <c r="L215" s="338">
        <v>0</v>
      </c>
      <c r="M215" s="338">
        <v>0</v>
      </c>
      <c r="N215" s="338">
        <v>0</v>
      </c>
      <c r="O215" s="338">
        <v>0</v>
      </c>
      <c r="P215" s="338">
        <v>0</v>
      </c>
      <c r="Q215" s="338" t="s">
        <v>286</v>
      </c>
      <c r="R215" s="338">
        <v>6.0587497884375126E-2</v>
      </c>
      <c r="S215" s="338" t="s">
        <v>286</v>
      </c>
      <c r="T215" s="340">
        <f t="shared" si="16"/>
        <v>6.0587497884375126E-2</v>
      </c>
      <c r="U215" s="339">
        <f t="shared" si="17"/>
        <v>0</v>
      </c>
    </row>
    <row r="216" spans="1:21" s="297" customFormat="1" x14ac:dyDescent="0.25">
      <c r="A216" s="305" t="s">
        <v>548</v>
      </c>
      <c r="B216" s="295" t="s">
        <v>1023</v>
      </c>
      <c r="C216" s="329" t="s">
        <v>747</v>
      </c>
      <c r="D216" s="338">
        <v>1929.2925625300002</v>
      </c>
      <c r="E216" s="338">
        <v>2908.1794779900006</v>
      </c>
      <c r="F216" s="338">
        <v>2977.3008411922415</v>
      </c>
      <c r="G216" s="338">
        <v>2770.4569586999996</v>
      </c>
      <c r="H216" s="338">
        <v>2953.7603816711626</v>
      </c>
      <c r="I216" s="338">
        <f>I217+I224+I225</f>
        <v>3765.4783008597487</v>
      </c>
      <c r="J216" s="338">
        <v>2654.976798729017</v>
      </c>
      <c r="K216" s="338">
        <f>K217+K224+K225</f>
        <v>3547.7113628260531</v>
      </c>
      <c r="L216" s="338">
        <v>2645.9201717948549</v>
      </c>
      <c r="M216" s="338">
        <f>M217+M224+M225</f>
        <v>3690.80811430527</v>
      </c>
      <c r="N216" s="338">
        <v>2548.4191656228554</v>
      </c>
      <c r="O216" s="338">
        <f>O217+O224+O225</f>
        <v>3765.433022833528</v>
      </c>
      <c r="P216" s="338">
        <f>P217+P224+P225</f>
        <v>3910.4620357601893</v>
      </c>
      <c r="Q216" s="338" t="s">
        <v>286</v>
      </c>
      <c r="R216" s="338">
        <f>R217+R224+R225</f>
        <v>4056.6967050888147</v>
      </c>
      <c r="S216" s="338" t="s">
        <v>286</v>
      </c>
      <c r="T216" s="340">
        <f t="shared" si="16"/>
        <v>18770.235258666893</v>
      </c>
      <c r="U216" s="339">
        <f t="shared" si="17"/>
        <v>14769.430800824599</v>
      </c>
    </row>
    <row r="217" spans="1:21" s="297" customFormat="1" x14ac:dyDescent="0.25">
      <c r="A217" s="305" t="s">
        <v>549</v>
      </c>
      <c r="B217" s="285" t="s">
        <v>1024</v>
      </c>
      <c r="C217" s="329" t="s">
        <v>747</v>
      </c>
      <c r="D217" s="338">
        <v>1929.2925625300002</v>
      </c>
      <c r="E217" s="338">
        <v>2908.1794779900006</v>
      </c>
      <c r="F217" s="338">
        <v>2821.6660481922413</v>
      </c>
      <c r="G217" s="338">
        <v>2770.4569586999996</v>
      </c>
      <c r="H217" s="338">
        <v>2828.6867046711627</v>
      </c>
      <c r="I217" s="338">
        <f>I218+I219+I220+I221+I222+I223</f>
        <v>3642.0927568597485</v>
      </c>
      <c r="J217" s="338">
        <v>2601.6010727290168</v>
      </c>
      <c r="K217" s="338">
        <f>K218+K219+K220+K221+K222+K223</f>
        <v>3451.7750578260529</v>
      </c>
      <c r="L217" s="338">
        <v>2645.9201717948549</v>
      </c>
      <c r="M217" s="338">
        <f>M218+M219+M220+M221+M222+M223</f>
        <v>3647.9281193052702</v>
      </c>
      <c r="N217" s="338">
        <v>2548.4191656228554</v>
      </c>
      <c r="O217" s="338">
        <f>O218+O219+O220+O221+O222+O223</f>
        <v>3759.8739378335281</v>
      </c>
      <c r="P217" s="338">
        <f>P218+P219+P220+P221+P222+P223</f>
        <v>3910.4620357601893</v>
      </c>
      <c r="Q217" s="338" t="s">
        <v>286</v>
      </c>
      <c r="R217" s="338">
        <f>R218+R219+R220+R221+R222+R223</f>
        <v>4056.6967050888147</v>
      </c>
      <c r="S217" s="338" t="s">
        <v>286</v>
      </c>
      <c r="T217" s="340">
        <f t="shared" si="16"/>
        <v>18591.785855666894</v>
      </c>
      <c r="U217" s="339">
        <f t="shared" si="17"/>
        <v>14501.669871824601</v>
      </c>
    </row>
    <row r="218" spans="1:21" s="297" customFormat="1" x14ac:dyDescent="0.25">
      <c r="A218" s="305" t="s">
        <v>655</v>
      </c>
      <c r="B218" s="141" t="s">
        <v>865</v>
      </c>
      <c r="C218" s="329" t="s">
        <v>747</v>
      </c>
      <c r="D218" s="338">
        <v>400.95221076000001</v>
      </c>
      <c r="E218" s="338">
        <v>781.49924845999988</v>
      </c>
      <c r="F218" s="338">
        <v>1549.2103231922413</v>
      </c>
      <c r="G218" s="338">
        <v>1162.21046067</v>
      </c>
      <c r="H218" s="338">
        <v>1739.2987476711626</v>
      </c>
      <c r="I218" s="338">
        <v>1705.6837338597484</v>
      </c>
      <c r="J218" s="338">
        <v>1682.440874729017</v>
      </c>
      <c r="K218" s="338">
        <v>2046.654328826053</v>
      </c>
      <c r="L218" s="338">
        <v>1949.625148794855</v>
      </c>
      <c r="M218" s="338">
        <v>2182.8680803052703</v>
      </c>
      <c r="N218" s="338">
        <v>1852.1241426228555</v>
      </c>
      <c r="O218" s="338">
        <v>2416.4519518335278</v>
      </c>
      <c r="P218" s="338">
        <v>2516.7064457601891</v>
      </c>
      <c r="Q218" s="338" t="s">
        <v>286</v>
      </c>
      <c r="R218" s="338">
        <v>1431.7909990888149</v>
      </c>
      <c r="S218" s="338" t="s">
        <v>286</v>
      </c>
      <c r="T218" s="340">
        <f t="shared" si="16"/>
        <v>11171.986358666894</v>
      </c>
      <c r="U218" s="339">
        <f t="shared" si="17"/>
        <v>8351.6580948245992</v>
      </c>
    </row>
    <row r="219" spans="1:21" s="297" customFormat="1" x14ac:dyDescent="0.25">
      <c r="A219" s="305" t="s">
        <v>656</v>
      </c>
      <c r="B219" s="141" t="s">
        <v>866</v>
      </c>
      <c r="C219" s="329" t="s">
        <v>747</v>
      </c>
      <c r="D219" s="338">
        <v>1327.0793914400001</v>
      </c>
      <c r="E219" s="338">
        <v>1906.0562177000002</v>
      </c>
      <c r="F219" s="338">
        <v>1161.2211400000001</v>
      </c>
      <c r="G219" s="338">
        <v>913.60138918000007</v>
      </c>
      <c r="H219" s="338">
        <v>1047.8581159999999</v>
      </c>
      <c r="I219" s="338">
        <v>1404.6793530000002</v>
      </c>
      <c r="J219" s="338">
        <v>884.08274599999993</v>
      </c>
      <c r="K219" s="338">
        <v>899.30619799999999</v>
      </c>
      <c r="L219" s="338">
        <v>618.56611000000009</v>
      </c>
      <c r="M219" s="338">
        <v>916.00471900000002</v>
      </c>
      <c r="N219" s="338">
        <v>679.13852600000007</v>
      </c>
      <c r="O219" s="338">
        <v>858.55409299999997</v>
      </c>
      <c r="P219" s="338">
        <v>908.887697</v>
      </c>
      <c r="Q219" s="338" t="s">
        <v>286</v>
      </c>
      <c r="R219" s="338">
        <v>2140.0378129999999</v>
      </c>
      <c r="S219" s="338" t="s">
        <v>286</v>
      </c>
      <c r="T219" s="340">
        <f t="shared" si="16"/>
        <v>6278.5710079999999</v>
      </c>
      <c r="U219" s="339">
        <f t="shared" si="17"/>
        <v>4078.544363</v>
      </c>
    </row>
    <row r="220" spans="1:21" s="297" customFormat="1" ht="18.75" customHeight="1" x14ac:dyDescent="0.25">
      <c r="A220" s="305" t="s">
        <v>657</v>
      </c>
      <c r="B220" s="141" t="s">
        <v>867</v>
      </c>
      <c r="C220" s="329" t="s">
        <v>747</v>
      </c>
      <c r="D220" s="338">
        <v>0</v>
      </c>
      <c r="E220" s="338">
        <v>0</v>
      </c>
      <c r="F220" s="338">
        <v>42.318585000000006</v>
      </c>
      <c r="G220" s="338">
        <v>0</v>
      </c>
      <c r="H220" s="338">
        <v>36.345841</v>
      </c>
      <c r="I220" s="338">
        <v>16.058273999999997</v>
      </c>
      <c r="J220" s="338">
        <v>35.077452000000001</v>
      </c>
      <c r="K220" s="338">
        <v>38.103135000000002</v>
      </c>
      <c r="L220" s="338">
        <v>77.728913000000006</v>
      </c>
      <c r="M220" s="338">
        <v>81.343924000000001</v>
      </c>
      <c r="N220" s="338">
        <v>17.156496999999998</v>
      </c>
      <c r="O220" s="338">
        <v>17.156496999999998</v>
      </c>
      <c r="P220" s="338">
        <v>17.156496999999998</v>
      </c>
      <c r="Q220" s="338" t="s">
        <v>286</v>
      </c>
      <c r="R220" s="338">
        <v>17.156496999999998</v>
      </c>
      <c r="S220" s="338" t="s">
        <v>286</v>
      </c>
      <c r="T220" s="340">
        <f t="shared" si="16"/>
        <v>200.62169700000001</v>
      </c>
      <c r="U220" s="339">
        <f t="shared" si="17"/>
        <v>152.66183000000001</v>
      </c>
    </row>
    <row r="221" spans="1:21" s="297" customFormat="1" x14ac:dyDescent="0.25">
      <c r="A221" s="305" t="s">
        <v>658</v>
      </c>
      <c r="B221" s="141" t="s">
        <v>868</v>
      </c>
      <c r="C221" s="329" t="s">
        <v>747</v>
      </c>
      <c r="D221" s="338">
        <v>0</v>
      </c>
      <c r="E221" s="338">
        <v>0</v>
      </c>
      <c r="F221" s="338">
        <v>2.58</v>
      </c>
      <c r="G221" s="338">
        <v>0</v>
      </c>
      <c r="H221" s="338">
        <v>0</v>
      </c>
      <c r="I221" s="338">
        <v>488.88739600000002</v>
      </c>
      <c r="J221" s="338">
        <v>0</v>
      </c>
      <c r="K221" s="338">
        <v>467.71139600000004</v>
      </c>
      <c r="L221" s="338">
        <v>0</v>
      </c>
      <c r="M221" s="338">
        <v>467.71139600000004</v>
      </c>
      <c r="N221" s="338">
        <v>0</v>
      </c>
      <c r="O221" s="338">
        <v>467.71139600000004</v>
      </c>
      <c r="P221" s="338">
        <v>467.71139600000004</v>
      </c>
      <c r="Q221" s="338" t="s">
        <v>286</v>
      </c>
      <c r="R221" s="338">
        <v>467.71139600000004</v>
      </c>
      <c r="S221" s="338" t="s">
        <v>286</v>
      </c>
      <c r="T221" s="340">
        <f t="shared" si="16"/>
        <v>935.42279200000007</v>
      </c>
      <c r="U221" s="339">
        <f t="shared" si="17"/>
        <v>1892.0215840000001</v>
      </c>
    </row>
    <row r="222" spans="1:21" s="297" customFormat="1" x14ac:dyDescent="0.25">
      <c r="A222" s="305" t="s">
        <v>790</v>
      </c>
      <c r="B222" s="141" t="s">
        <v>869</v>
      </c>
      <c r="C222" s="329" t="s">
        <v>747</v>
      </c>
      <c r="D222" s="338">
        <v>0</v>
      </c>
      <c r="E222" s="338">
        <v>0</v>
      </c>
      <c r="F222" s="338">
        <v>66.335999999999999</v>
      </c>
      <c r="G222" s="338">
        <v>0</v>
      </c>
      <c r="H222" s="338">
        <v>5.1840000000000002</v>
      </c>
      <c r="I222" s="338">
        <v>26.783999999999999</v>
      </c>
      <c r="J222" s="338">
        <v>0</v>
      </c>
      <c r="K222" s="338">
        <v>0</v>
      </c>
      <c r="L222" s="338">
        <v>0</v>
      </c>
      <c r="M222" s="338">
        <v>0</v>
      </c>
      <c r="N222" s="338">
        <v>0</v>
      </c>
      <c r="O222" s="338">
        <v>0</v>
      </c>
      <c r="P222" s="338">
        <v>0</v>
      </c>
      <c r="Q222" s="338" t="s">
        <v>286</v>
      </c>
      <c r="R222" s="338">
        <v>0</v>
      </c>
      <c r="S222" s="338" t="s">
        <v>286</v>
      </c>
      <c r="T222" s="340">
        <f t="shared" si="16"/>
        <v>5.1840000000000002</v>
      </c>
      <c r="U222" s="339">
        <f t="shared" si="17"/>
        <v>26.783999999999999</v>
      </c>
    </row>
    <row r="223" spans="1:21" s="297" customFormat="1" x14ac:dyDescent="0.25">
      <c r="A223" s="305" t="s">
        <v>791</v>
      </c>
      <c r="B223" s="141" t="s">
        <v>547</v>
      </c>
      <c r="C223" s="329" t="s">
        <v>747</v>
      </c>
      <c r="D223" s="338">
        <v>201.2609603299999</v>
      </c>
      <c r="E223" s="338">
        <v>220.62401183000065</v>
      </c>
      <c r="F223" s="338">
        <v>0</v>
      </c>
      <c r="G223" s="338">
        <v>694.64510885000004</v>
      </c>
      <c r="H223" s="338">
        <v>0</v>
      </c>
      <c r="I223" s="338">
        <v>0</v>
      </c>
      <c r="J223" s="338">
        <v>0</v>
      </c>
      <c r="K223" s="338">
        <v>0</v>
      </c>
      <c r="L223" s="338">
        <v>0</v>
      </c>
      <c r="M223" s="338">
        <v>0</v>
      </c>
      <c r="N223" s="338">
        <v>0</v>
      </c>
      <c r="O223" s="338">
        <v>0</v>
      </c>
      <c r="P223" s="338">
        <v>0</v>
      </c>
      <c r="Q223" s="338" t="s">
        <v>286</v>
      </c>
      <c r="R223" s="338">
        <v>0</v>
      </c>
      <c r="S223" s="338" t="s">
        <v>286</v>
      </c>
      <c r="T223" s="340">
        <f t="shared" si="16"/>
        <v>0</v>
      </c>
      <c r="U223" s="339">
        <f t="shared" si="17"/>
        <v>0</v>
      </c>
    </row>
    <row r="224" spans="1:21" s="297" customFormat="1" x14ac:dyDescent="0.25">
      <c r="A224" s="305" t="s">
        <v>550</v>
      </c>
      <c r="B224" s="285" t="s">
        <v>56</v>
      </c>
      <c r="C224" s="329" t="s">
        <v>747</v>
      </c>
      <c r="D224" s="338">
        <v>0</v>
      </c>
      <c r="E224" s="338">
        <v>0</v>
      </c>
      <c r="F224" s="338">
        <v>155.63479300000003</v>
      </c>
      <c r="G224" s="338">
        <v>0</v>
      </c>
      <c r="H224" s="338">
        <v>125.07367699999999</v>
      </c>
      <c r="I224" s="338">
        <v>123.385544</v>
      </c>
      <c r="J224" s="338">
        <v>53.375725999999993</v>
      </c>
      <c r="K224" s="338">
        <v>95.93630499999999</v>
      </c>
      <c r="L224" s="338">
        <v>0</v>
      </c>
      <c r="M224" s="338">
        <v>42.879994999999994</v>
      </c>
      <c r="N224" s="338">
        <v>0</v>
      </c>
      <c r="O224" s="338">
        <v>5.5590849999999996</v>
      </c>
      <c r="P224" s="338">
        <v>0</v>
      </c>
      <c r="Q224" s="338" t="s">
        <v>286</v>
      </c>
      <c r="R224" s="338">
        <v>0</v>
      </c>
      <c r="S224" s="338" t="s">
        <v>286</v>
      </c>
      <c r="T224" s="340">
        <f t="shared" si="16"/>
        <v>178.44940299999999</v>
      </c>
      <c r="U224" s="339">
        <f t="shared" si="17"/>
        <v>267.76092899999998</v>
      </c>
    </row>
    <row r="225" spans="1:21" s="297" customFormat="1" x14ac:dyDescent="0.25">
      <c r="A225" s="305" t="s">
        <v>551</v>
      </c>
      <c r="B225" s="285" t="s">
        <v>1068</v>
      </c>
      <c r="C225" s="329" t="s">
        <v>747</v>
      </c>
      <c r="D225" s="338">
        <v>0</v>
      </c>
      <c r="E225" s="338">
        <v>0</v>
      </c>
      <c r="F225" s="338">
        <v>0</v>
      </c>
      <c r="G225" s="338">
        <v>0</v>
      </c>
      <c r="H225" s="338">
        <v>0</v>
      </c>
      <c r="I225" s="338">
        <v>0</v>
      </c>
      <c r="J225" s="338">
        <v>0</v>
      </c>
      <c r="K225" s="338">
        <v>0</v>
      </c>
      <c r="L225" s="338">
        <v>0</v>
      </c>
      <c r="M225" s="338">
        <v>0</v>
      </c>
      <c r="N225" s="338">
        <v>0</v>
      </c>
      <c r="O225" s="338">
        <v>0</v>
      </c>
      <c r="P225" s="338">
        <v>0</v>
      </c>
      <c r="Q225" s="338" t="s">
        <v>286</v>
      </c>
      <c r="R225" s="338">
        <v>0</v>
      </c>
      <c r="S225" s="338" t="s">
        <v>286</v>
      </c>
      <c r="T225" s="340">
        <f t="shared" si="16"/>
        <v>0</v>
      </c>
      <c r="U225" s="339">
        <f t="shared" si="17"/>
        <v>0</v>
      </c>
    </row>
    <row r="226" spans="1:21" s="297" customFormat="1" x14ac:dyDescent="0.25">
      <c r="A226" s="305" t="s">
        <v>924</v>
      </c>
      <c r="B226" s="285" t="s">
        <v>862</v>
      </c>
      <c r="C226" s="329" t="s">
        <v>286</v>
      </c>
      <c r="D226" s="338" t="s">
        <v>1172</v>
      </c>
      <c r="E226" s="338" t="s">
        <v>1172</v>
      </c>
      <c r="F226" s="338" t="s">
        <v>1172</v>
      </c>
      <c r="G226" s="338" t="s">
        <v>1172</v>
      </c>
      <c r="H226" s="338" t="s">
        <v>1172</v>
      </c>
      <c r="I226" s="338" t="s">
        <v>1160</v>
      </c>
      <c r="J226" s="338" t="s">
        <v>1172</v>
      </c>
      <c r="K226" s="338" t="s">
        <v>1160</v>
      </c>
      <c r="L226" s="338" t="s">
        <v>1172</v>
      </c>
      <c r="M226" s="338" t="s">
        <v>1160</v>
      </c>
      <c r="N226" s="338" t="s">
        <v>1172</v>
      </c>
      <c r="O226" s="338" t="s">
        <v>1160</v>
      </c>
      <c r="P226" s="338" t="s">
        <v>1160</v>
      </c>
      <c r="Q226" s="338" t="s">
        <v>1160</v>
      </c>
      <c r="R226" s="338" t="s">
        <v>1160</v>
      </c>
      <c r="S226" s="338" t="s">
        <v>1160</v>
      </c>
      <c r="T226" s="340" t="s">
        <v>1160</v>
      </c>
      <c r="U226" s="339" t="s">
        <v>1160</v>
      </c>
    </row>
    <row r="227" spans="1:21" s="297" customFormat="1" ht="18.75" customHeight="1" x14ac:dyDescent="0.25">
      <c r="A227" s="305" t="s">
        <v>925</v>
      </c>
      <c r="B227" s="285" t="s">
        <v>926</v>
      </c>
      <c r="C227" s="329" t="s">
        <v>747</v>
      </c>
      <c r="D227" s="338">
        <v>19.233600670000001</v>
      </c>
      <c r="E227" s="338">
        <v>17.447654969999999</v>
      </c>
      <c r="F227" s="338">
        <v>30.916297019999995</v>
      </c>
      <c r="G227" s="338">
        <v>13.88771186</v>
      </c>
      <c r="H227" s="338">
        <v>13.33017242</v>
      </c>
      <c r="I227" s="338">
        <v>30.233984809999999</v>
      </c>
      <c r="J227" s="338">
        <v>7.5903515099999996</v>
      </c>
      <c r="K227" s="338">
        <v>13.083239019999999</v>
      </c>
      <c r="L227" s="338">
        <v>6.7024469699999996</v>
      </c>
      <c r="M227" s="338">
        <v>15.34621666</v>
      </c>
      <c r="N227" s="338">
        <v>6.5874778300000001</v>
      </c>
      <c r="O227" s="338">
        <v>11.438157110000001</v>
      </c>
      <c r="P227" s="338">
        <v>7.7839976999999996</v>
      </c>
      <c r="Q227" s="338" t="s">
        <v>286</v>
      </c>
      <c r="R227" s="338">
        <v>7.6891610199999993</v>
      </c>
      <c r="S227" s="338" t="s">
        <v>286</v>
      </c>
      <c r="T227" s="340">
        <f t="shared" ref="T227:T256" si="18">IFERROR(H227+J227+L227+N227+P227+R227+0+0,"-")</f>
        <v>49.683607450000004</v>
      </c>
      <c r="U227" s="339">
        <f t="shared" ref="U227:U256" si="19">IFERROR(I227+K227+M227+O227,"-")</f>
        <v>70.101597600000005</v>
      </c>
    </row>
    <row r="228" spans="1:21" s="297" customFormat="1" x14ac:dyDescent="0.25">
      <c r="A228" s="305" t="s">
        <v>552</v>
      </c>
      <c r="B228" s="295" t="s">
        <v>1025</v>
      </c>
      <c r="C228" s="329" t="s">
        <v>747</v>
      </c>
      <c r="D228" s="338">
        <v>155.51167806000001</v>
      </c>
      <c r="E228" s="338">
        <v>2642.2536011400007</v>
      </c>
      <c r="F228" s="338">
        <v>368.58634016272725</v>
      </c>
      <c r="G228" s="338">
        <v>737.48632894000389</v>
      </c>
      <c r="H228" s="338">
        <v>2182.1976419327279</v>
      </c>
      <c r="I228" s="338">
        <f>I229+I230+I234+I235+I238+I239+I240</f>
        <v>17.675999999999998</v>
      </c>
      <c r="J228" s="338">
        <v>459.67724925363638</v>
      </c>
      <c r="K228" s="338">
        <f>K229+K230+K234+K235+K238+K239+K240</f>
        <v>2268.911958719998</v>
      </c>
      <c r="L228" s="338">
        <v>171.27272727272728</v>
      </c>
      <c r="M228" s="338">
        <f>M229+M230+M234+M235+M238+M239+M240</f>
        <v>292.72241289999999</v>
      </c>
      <c r="N228" s="338">
        <v>2368.1976419327279</v>
      </c>
      <c r="O228" s="338">
        <f>O229+O230+O234+O235+O238+O239+O240</f>
        <v>0</v>
      </c>
      <c r="P228" s="338">
        <f>P229+P230+P234+P235+P238+P239+P240</f>
        <v>2268.911958719998</v>
      </c>
      <c r="Q228" s="338" t="s">
        <v>286</v>
      </c>
      <c r="R228" s="338">
        <f>R229+R230+R234+R235+R238+R239+R240</f>
        <v>2268.911958719998</v>
      </c>
      <c r="S228" s="338" t="s">
        <v>286</v>
      </c>
      <c r="T228" s="340">
        <f t="shared" si="18"/>
        <v>9719.1691778318163</v>
      </c>
      <c r="U228" s="339">
        <f t="shared" si="19"/>
        <v>2579.310371619998</v>
      </c>
    </row>
    <row r="229" spans="1:21" s="297" customFormat="1" x14ac:dyDescent="0.25">
      <c r="A229" s="305" t="s">
        <v>553</v>
      </c>
      <c r="B229" s="285" t="s">
        <v>57</v>
      </c>
      <c r="C229" s="329" t="s">
        <v>747</v>
      </c>
      <c r="D229" s="338">
        <v>35.381983059999996</v>
      </c>
      <c r="E229" s="338">
        <v>46.956109529999999</v>
      </c>
      <c r="F229" s="338">
        <v>35.272727272727273</v>
      </c>
      <c r="G229" s="338">
        <v>134.01900406000001</v>
      </c>
      <c r="H229" s="338">
        <v>35.272727272727273</v>
      </c>
      <c r="I229" s="338">
        <v>0</v>
      </c>
      <c r="J229" s="338">
        <v>26.363636363636363</v>
      </c>
      <c r="K229" s="338">
        <v>0</v>
      </c>
      <c r="L229" s="338">
        <v>21.272727272727273</v>
      </c>
      <c r="M229" s="338">
        <v>0</v>
      </c>
      <c r="N229" s="338">
        <v>21.272727272727273</v>
      </c>
      <c r="O229" s="338">
        <v>0</v>
      </c>
      <c r="P229" s="338">
        <v>0</v>
      </c>
      <c r="Q229" s="338" t="s">
        <v>286</v>
      </c>
      <c r="R229" s="338">
        <v>0</v>
      </c>
      <c r="S229" s="338" t="s">
        <v>286</v>
      </c>
      <c r="T229" s="340">
        <f t="shared" si="18"/>
        <v>104.18181818181819</v>
      </c>
      <c r="U229" s="339">
        <f t="shared" si="19"/>
        <v>0</v>
      </c>
    </row>
    <row r="230" spans="1:21" s="297" customFormat="1" x14ac:dyDescent="0.25">
      <c r="A230" s="305" t="s">
        <v>554</v>
      </c>
      <c r="B230" s="285" t="s">
        <v>1026</v>
      </c>
      <c r="C230" s="329" t="s">
        <v>747</v>
      </c>
      <c r="D230" s="338">
        <v>120.12969500000001</v>
      </c>
      <c r="E230" s="338">
        <v>2324.1060841100007</v>
      </c>
      <c r="F230" s="338">
        <v>333.31361289</v>
      </c>
      <c r="G230" s="338">
        <v>319.41945208999999</v>
      </c>
      <c r="H230" s="338">
        <v>2146.9249146600005</v>
      </c>
      <c r="I230" s="338">
        <f>I231+I232+I233</f>
        <v>17.675999999999998</v>
      </c>
      <c r="J230" s="338">
        <v>433.31361289</v>
      </c>
      <c r="K230" s="338">
        <f>K231+K232+K233</f>
        <v>2268.911958719998</v>
      </c>
      <c r="L230" s="338">
        <v>150</v>
      </c>
      <c r="M230" s="338">
        <f>M231+M232+M233</f>
        <v>292.72241289999999</v>
      </c>
      <c r="N230" s="338">
        <v>2346.9249146600005</v>
      </c>
      <c r="O230" s="338">
        <f>O231+O232+O233</f>
        <v>0</v>
      </c>
      <c r="P230" s="338">
        <f>P231+P232+P233</f>
        <v>2268.911958719998</v>
      </c>
      <c r="Q230" s="338" t="s">
        <v>286</v>
      </c>
      <c r="R230" s="338">
        <f>R231+R232+R233</f>
        <v>2268.911958719998</v>
      </c>
      <c r="S230" s="338" t="s">
        <v>286</v>
      </c>
      <c r="T230" s="340">
        <f t="shared" si="18"/>
        <v>9614.9873596499983</v>
      </c>
      <c r="U230" s="339">
        <f t="shared" si="19"/>
        <v>2579.310371619998</v>
      </c>
    </row>
    <row r="231" spans="1:21" s="297" customFormat="1" x14ac:dyDescent="0.25">
      <c r="A231" s="305" t="s">
        <v>605</v>
      </c>
      <c r="B231" s="141" t="s">
        <v>1064</v>
      </c>
      <c r="C231" s="329" t="s">
        <v>747</v>
      </c>
      <c r="D231" s="338">
        <v>0</v>
      </c>
      <c r="E231" s="338">
        <v>0</v>
      </c>
      <c r="F231" s="338">
        <v>0</v>
      </c>
      <c r="G231" s="338">
        <v>0</v>
      </c>
      <c r="H231" s="338">
        <v>0</v>
      </c>
      <c r="I231" s="338">
        <v>0</v>
      </c>
      <c r="J231" s="338">
        <v>0</v>
      </c>
      <c r="K231" s="338">
        <v>0</v>
      </c>
      <c r="L231" s="338">
        <v>0</v>
      </c>
      <c r="M231" s="338">
        <v>0</v>
      </c>
      <c r="N231" s="338">
        <v>0</v>
      </c>
      <c r="O231" s="338">
        <v>0</v>
      </c>
      <c r="P231" s="338">
        <v>0</v>
      </c>
      <c r="Q231" s="338" t="s">
        <v>286</v>
      </c>
      <c r="R231" s="338">
        <v>0</v>
      </c>
      <c r="S231" s="338" t="s">
        <v>286</v>
      </c>
      <c r="T231" s="340">
        <f t="shared" si="18"/>
        <v>0</v>
      </c>
      <c r="U231" s="339">
        <f t="shared" si="19"/>
        <v>0</v>
      </c>
    </row>
    <row r="232" spans="1:21" s="297" customFormat="1" x14ac:dyDescent="0.25">
      <c r="A232" s="305" t="s">
        <v>606</v>
      </c>
      <c r="B232" s="141" t="s">
        <v>1070</v>
      </c>
      <c r="C232" s="329" t="s">
        <v>747</v>
      </c>
      <c r="D232" s="338">
        <v>0</v>
      </c>
      <c r="E232" s="338">
        <v>0</v>
      </c>
      <c r="F232" s="338">
        <v>0</v>
      </c>
      <c r="G232" s="338">
        <v>0</v>
      </c>
      <c r="H232" s="338">
        <v>0</v>
      </c>
      <c r="I232" s="338">
        <v>17.675999999999998</v>
      </c>
      <c r="J232" s="338">
        <v>0</v>
      </c>
      <c r="K232" s="338">
        <v>0</v>
      </c>
      <c r="L232" s="338">
        <v>0</v>
      </c>
      <c r="M232" s="338">
        <v>0</v>
      </c>
      <c r="N232" s="338">
        <v>0</v>
      </c>
      <c r="O232" s="338">
        <v>0</v>
      </c>
      <c r="P232" s="338">
        <v>0</v>
      </c>
      <c r="Q232" s="338" t="s">
        <v>286</v>
      </c>
      <c r="R232" s="338">
        <v>0</v>
      </c>
      <c r="S232" s="338" t="s">
        <v>286</v>
      </c>
      <c r="T232" s="340">
        <f t="shared" si="18"/>
        <v>0</v>
      </c>
      <c r="U232" s="339">
        <f t="shared" si="19"/>
        <v>17.675999999999998</v>
      </c>
    </row>
    <row r="233" spans="1:21" s="297" customFormat="1" x14ac:dyDescent="0.25">
      <c r="A233" s="305" t="s">
        <v>641</v>
      </c>
      <c r="B233" s="141" t="s">
        <v>61</v>
      </c>
      <c r="C233" s="329" t="s">
        <v>747</v>
      </c>
      <c r="D233" s="338">
        <v>120.12969500000001</v>
      </c>
      <c r="E233" s="338">
        <v>2324.1060841100007</v>
      </c>
      <c r="F233" s="338">
        <v>333.31361289</v>
      </c>
      <c r="G233" s="338">
        <v>319.41945208999999</v>
      </c>
      <c r="H233" s="338">
        <v>2146.9249146600005</v>
      </c>
      <c r="I233" s="338">
        <v>0</v>
      </c>
      <c r="J233" s="338">
        <v>433.31361289</v>
      </c>
      <c r="K233" s="338">
        <v>2268.911958719998</v>
      </c>
      <c r="L233" s="338">
        <v>150</v>
      </c>
      <c r="M233" s="338">
        <v>292.72241289999999</v>
      </c>
      <c r="N233" s="338">
        <v>2346.9249146600005</v>
      </c>
      <c r="O233" s="338">
        <v>0</v>
      </c>
      <c r="P233" s="338">
        <v>2268.911958719998</v>
      </c>
      <c r="Q233" s="338" t="s">
        <v>286</v>
      </c>
      <c r="R233" s="338">
        <v>2268.911958719998</v>
      </c>
      <c r="S233" s="338" t="s">
        <v>286</v>
      </c>
      <c r="T233" s="340">
        <f t="shared" si="18"/>
        <v>9614.9873596499983</v>
      </c>
      <c r="U233" s="339">
        <f t="shared" si="19"/>
        <v>2561.6343716199981</v>
      </c>
    </row>
    <row r="234" spans="1:21" s="297" customFormat="1" x14ac:dyDescent="0.25">
      <c r="A234" s="305" t="s">
        <v>555</v>
      </c>
      <c r="B234" s="285" t="s">
        <v>1128</v>
      </c>
      <c r="C234" s="329" t="s">
        <v>747</v>
      </c>
      <c r="D234" s="338">
        <v>0</v>
      </c>
      <c r="E234" s="338">
        <v>0</v>
      </c>
      <c r="F234" s="338">
        <v>0</v>
      </c>
      <c r="G234" s="338">
        <v>0</v>
      </c>
      <c r="H234" s="338">
        <v>0</v>
      </c>
      <c r="I234" s="338">
        <v>0</v>
      </c>
      <c r="J234" s="338">
        <v>0</v>
      </c>
      <c r="K234" s="338">
        <v>0</v>
      </c>
      <c r="L234" s="338">
        <v>0</v>
      </c>
      <c r="M234" s="338">
        <v>0</v>
      </c>
      <c r="N234" s="338">
        <v>0</v>
      </c>
      <c r="O234" s="338">
        <v>0</v>
      </c>
      <c r="P234" s="338">
        <v>0</v>
      </c>
      <c r="Q234" s="338" t="s">
        <v>286</v>
      </c>
      <c r="R234" s="338">
        <v>0</v>
      </c>
      <c r="S234" s="338" t="s">
        <v>286</v>
      </c>
      <c r="T234" s="340">
        <f t="shared" si="18"/>
        <v>0</v>
      </c>
      <c r="U234" s="339">
        <f t="shared" si="19"/>
        <v>0</v>
      </c>
    </row>
    <row r="235" spans="1:21" s="297" customFormat="1" x14ac:dyDescent="0.25">
      <c r="A235" s="305" t="s">
        <v>556</v>
      </c>
      <c r="B235" s="285" t="s">
        <v>1027</v>
      </c>
      <c r="C235" s="329" t="s">
        <v>747</v>
      </c>
      <c r="D235" s="338">
        <v>0</v>
      </c>
      <c r="E235" s="338">
        <v>271.19140749999997</v>
      </c>
      <c r="F235" s="338">
        <v>0</v>
      </c>
      <c r="G235" s="338">
        <v>284.04787278999999</v>
      </c>
      <c r="H235" s="338">
        <v>0</v>
      </c>
      <c r="I235" s="338">
        <f>I236+I237</f>
        <v>0</v>
      </c>
      <c r="J235" s="338">
        <v>0</v>
      </c>
      <c r="K235" s="338">
        <f>K236+K237</f>
        <v>0</v>
      </c>
      <c r="L235" s="338">
        <v>0</v>
      </c>
      <c r="M235" s="338">
        <f>M236+M237</f>
        <v>0</v>
      </c>
      <c r="N235" s="338">
        <v>0</v>
      </c>
      <c r="O235" s="338">
        <f>O236+O237</f>
        <v>0</v>
      </c>
      <c r="P235" s="338">
        <f>P236+P237</f>
        <v>0</v>
      </c>
      <c r="Q235" s="338" t="s">
        <v>286</v>
      </c>
      <c r="R235" s="338">
        <f>R236+R237</f>
        <v>0</v>
      </c>
      <c r="S235" s="338" t="s">
        <v>286</v>
      </c>
      <c r="T235" s="340">
        <f t="shared" si="18"/>
        <v>0</v>
      </c>
      <c r="U235" s="339">
        <f t="shared" si="19"/>
        <v>0</v>
      </c>
    </row>
    <row r="236" spans="1:21" s="297" customFormat="1" x14ac:dyDescent="0.25">
      <c r="A236" s="305" t="s">
        <v>659</v>
      </c>
      <c r="B236" s="141" t="s">
        <v>664</v>
      </c>
      <c r="C236" s="329" t="s">
        <v>747</v>
      </c>
      <c r="D236" s="338">
        <v>0</v>
      </c>
      <c r="E236" s="338">
        <v>271.19140749999997</v>
      </c>
      <c r="F236" s="338">
        <v>0</v>
      </c>
      <c r="G236" s="338">
        <v>284.04787278999999</v>
      </c>
      <c r="H236" s="338">
        <v>0</v>
      </c>
      <c r="I236" s="338">
        <v>0</v>
      </c>
      <c r="J236" s="338">
        <v>0</v>
      </c>
      <c r="K236" s="338">
        <v>0</v>
      </c>
      <c r="L236" s="338">
        <v>0</v>
      </c>
      <c r="M236" s="338">
        <v>0</v>
      </c>
      <c r="N236" s="338">
        <v>0</v>
      </c>
      <c r="O236" s="338">
        <v>0</v>
      </c>
      <c r="P236" s="338">
        <v>0</v>
      </c>
      <c r="Q236" s="338" t="s">
        <v>286</v>
      </c>
      <c r="R236" s="338">
        <v>0</v>
      </c>
      <c r="S236" s="338" t="s">
        <v>286</v>
      </c>
      <c r="T236" s="340">
        <f t="shared" si="18"/>
        <v>0</v>
      </c>
      <c r="U236" s="339">
        <f t="shared" si="19"/>
        <v>0</v>
      </c>
    </row>
    <row r="237" spans="1:21" s="297" customFormat="1" x14ac:dyDescent="0.25">
      <c r="A237" s="305" t="s">
        <v>660</v>
      </c>
      <c r="B237" s="141" t="s">
        <v>1156</v>
      </c>
      <c r="C237" s="329" t="s">
        <v>747</v>
      </c>
      <c r="D237" s="338">
        <v>0</v>
      </c>
      <c r="E237" s="338">
        <v>0</v>
      </c>
      <c r="F237" s="338">
        <v>0</v>
      </c>
      <c r="G237" s="338">
        <v>0</v>
      </c>
      <c r="H237" s="338">
        <v>0</v>
      </c>
      <c r="I237" s="338">
        <v>0</v>
      </c>
      <c r="J237" s="338">
        <v>0</v>
      </c>
      <c r="K237" s="338">
        <v>0</v>
      </c>
      <c r="L237" s="338">
        <v>0</v>
      </c>
      <c r="M237" s="338">
        <v>0</v>
      </c>
      <c r="N237" s="338">
        <v>0</v>
      </c>
      <c r="O237" s="338">
        <v>0</v>
      </c>
      <c r="P237" s="338">
        <v>0</v>
      </c>
      <c r="Q237" s="338" t="s">
        <v>286</v>
      </c>
      <c r="R237" s="338">
        <v>0</v>
      </c>
      <c r="S237" s="338" t="s">
        <v>286</v>
      </c>
      <c r="T237" s="340">
        <f t="shared" si="18"/>
        <v>0</v>
      </c>
      <c r="U237" s="339">
        <f t="shared" si="19"/>
        <v>0</v>
      </c>
    </row>
    <row r="238" spans="1:21" s="297" customFormat="1" x14ac:dyDescent="0.25">
      <c r="A238" s="305" t="s">
        <v>661</v>
      </c>
      <c r="B238" s="285" t="s">
        <v>639</v>
      </c>
      <c r="C238" s="329" t="s">
        <v>747</v>
      </c>
      <c r="D238" s="338">
        <v>0</v>
      </c>
      <c r="E238" s="338">
        <v>0</v>
      </c>
      <c r="F238" s="338">
        <v>0</v>
      </c>
      <c r="G238" s="338">
        <v>0</v>
      </c>
      <c r="H238" s="338">
        <v>0</v>
      </c>
      <c r="I238" s="338">
        <v>0</v>
      </c>
      <c r="J238" s="338">
        <v>0</v>
      </c>
      <c r="K238" s="338">
        <v>0</v>
      </c>
      <c r="L238" s="338">
        <v>0</v>
      </c>
      <c r="M238" s="338">
        <v>0</v>
      </c>
      <c r="N238" s="338">
        <v>0</v>
      </c>
      <c r="O238" s="338">
        <v>0</v>
      </c>
      <c r="P238" s="338">
        <v>0</v>
      </c>
      <c r="Q238" s="338" t="s">
        <v>286</v>
      </c>
      <c r="R238" s="338">
        <v>0</v>
      </c>
      <c r="S238" s="338" t="s">
        <v>286</v>
      </c>
      <c r="T238" s="340">
        <f t="shared" si="18"/>
        <v>0</v>
      </c>
      <c r="U238" s="339">
        <f t="shared" si="19"/>
        <v>0</v>
      </c>
    </row>
    <row r="239" spans="1:21" s="297" customFormat="1" x14ac:dyDescent="0.25">
      <c r="A239" s="305" t="s">
        <v>662</v>
      </c>
      <c r="B239" s="285" t="s">
        <v>640</v>
      </c>
      <c r="C239" s="329" t="s">
        <v>747</v>
      </c>
      <c r="D239" s="338">
        <v>0</v>
      </c>
      <c r="E239" s="338">
        <v>0</v>
      </c>
      <c r="F239" s="338">
        <v>0</v>
      </c>
      <c r="G239" s="338">
        <v>0</v>
      </c>
      <c r="H239" s="338">
        <v>0</v>
      </c>
      <c r="I239" s="338">
        <v>0</v>
      </c>
      <c r="J239" s="338">
        <v>0</v>
      </c>
      <c r="K239" s="338">
        <v>0</v>
      </c>
      <c r="L239" s="338">
        <v>0</v>
      </c>
      <c r="M239" s="338">
        <v>0</v>
      </c>
      <c r="N239" s="338">
        <v>0</v>
      </c>
      <c r="O239" s="338">
        <v>0</v>
      </c>
      <c r="P239" s="338">
        <v>0</v>
      </c>
      <c r="Q239" s="338" t="s">
        <v>286</v>
      </c>
      <c r="R239" s="338">
        <v>0</v>
      </c>
      <c r="S239" s="338" t="s">
        <v>286</v>
      </c>
      <c r="T239" s="340">
        <f t="shared" si="18"/>
        <v>0</v>
      </c>
      <c r="U239" s="339">
        <f t="shared" si="19"/>
        <v>0</v>
      </c>
    </row>
    <row r="240" spans="1:21" s="297" customFormat="1" x14ac:dyDescent="0.25">
      <c r="A240" s="305" t="s">
        <v>663</v>
      </c>
      <c r="B240" s="285" t="s">
        <v>1065</v>
      </c>
      <c r="C240" s="329" t="s">
        <v>747</v>
      </c>
      <c r="D240" s="338">
        <v>0</v>
      </c>
      <c r="E240" s="338">
        <v>0</v>
      </c>
      <c r="F240" s="338">
        <v>0</v>
      </c>
      <c r="G240" s="338">
        <v>0</v>
      </c>
      <c r="H240" s="338">
        <v>-2.1100277081131936E-13</v>
      </c>
      <c r="I240" s="338">
        <v>0</v>
      </c>
      <c r="J240" s="338">
        <v>0</v>
      </c>
      <c r="K240" s="338">
        <v>-1.7462298274040223E-13</v>
      </c>
      <c r="L240" s="338">
        <v>0</v>
      </c>
      <c r="M240" s="338">
        <v>-1.4551915228366852E-14</v>
      </c>
      <c r="N240" s="338">
        <v>-2.1100277081131936E-13</v>
      </c>
      <c r="O240" s="338">
        <v>0</v>
      </c>
      <c r="P240" s="338">
        <v>2.0372681319713593E-13</v>
      </c>
      <c r="Q240" s="338" t="s">
        <v>286</v>
      </c>
      <c r="R240" s="338">
        <v>0</v>
      </c>
      <c r="S240" s="338" t="s">
        <v>286</v>
      </c>
      <c r="T240" s="340">
        <f t="shared" si="18"/>
        <v>-2.1827872842550279E-13</v>
      </c>
      <c r="U240" s="339">
        <f t="shared" si="19"/>
        <v>-1.8917489796876909E-13</v>
      </c>
    </row>
    <row r="241" spans="1:21" s="297" customFormat="1" x14ac:dyDescent="0.25">
      <c r="A241" s="305" t="s">
        <v>557</v>
      </c>
      <c r="B241" s="295" t="s">
        <v>1028</v>
      </c>
      <c r="C241" s="329" t="s">
        <v>747</v>
      </c>
      <c r="D241" s="338">
        <v>173.70635721197053</v>
      </c>
      <c r="E241" s="338">
        <v>2648.4223872725552</v>
      </c>
      <c r="F241" s="338">
        <v>848.79256253939491</v>
      </c>
      <c r="G241" s="338">
        <v>1213.8161895869966</v>
      </c>
      <c r="H241" s="338">
        <v>2555.3568760669987</v>
      </c>
      <c r="I241" s="338">
        <f>I242+I246+I247</f>
        <v>268.71095091210714</v>
      </c>
      <c r="J241" s="338">
        <v>1003.211046757106</v>
      </c>
      <c r="K241" s="338">
        <f>K242+K246+K247</f>
        <v>2816.9824701721482</v>
      </c>
      <c r="L241" s="338">
        <v>509.50713547258454</v>
      </c>
      <c r="M241" s="338">
        <f>M242+M246+M247</f>
        <v>958.02583501284983</v>
      </c>
      <c r="N241" s="338">
        <v>2981.8019810113992</v>
      </c>
      <c r="O241" s="338">
        <f>O242+O246+O247</f>
        <v>773.57310412348374</v>
      </c>
      <c r="P241" s="338">
        <f>P242+P246+P247</f>
        <v>3096.0136951344703</v>
      </c>
      <c r="Q241" s="338" t="s">
        <v>286</v>
      </c>
      <c r="R241" s="338">
        <f>R242+R246+R247</f>
        <v>3123.5669572805355</v>
      </c>
      <c r="S241" s="338" t="s">
        <v>286</v>
      </c>
      <c r="T241" s="340">
        <f t="shared" si="18"/>
        <v>13269.457691723095</v>
      </c>
      <c r="U241" s="339">
        <f t="shared" si="19"/>
        <v>4817.2923602205892</v>
      </c>
    </row>
    <row r="242" spans="1:21" s="297" customFormat="1" x14ac:dyDescent="0.25">
      <c r="A242" s="305" t="s">
        <v>558</v>
      </c>
      <c r="B242" s="285" t="s">
        <v>1157</v>
      </c>
      <c r="C242" s="329" t="s">
        <v>747</v>
      </c>
      <c r="D242" s="338">
        <v>120.12969500000001</v>
      </c>
      <c r="E242" s="338">
        <v>2595.2974916100002</v>
      </c>
      <c r="F242" s="338">
        <v>333.31361289</v>
      </c>
      <c r="G242" s="338">
        <v>703.46732487999998</v>
      </c>
      <c r="H242" s="338">
        <v>2146.9249146600005</v>
      </c>
      <c r="I242" s="338">
        <v>0</v>
      </c>
      <c r="J242" s="338">
        <v>433.31361289</v>
      </c>
      <c r="K242" s="338">
        <v>2268.911958719998</v>
      </c>
      <c r="L242" s="338">
        <v>150</v>
      </c>
      <c r="M242" s="338">
        <v>292.72241289999999</v>
      </c>
      <c r="N242" s="338">
        <v>2346.9249146600005</v>
      </c>
      <c r="O242" s="338">
        <v>0</v>
      </c>
      <c r="P242" s="338">
        <v>2268.911958719998</v>
      </c>
      <c r="Q242" s="338" t="s">
        <v>286</v>
      </c>
      <c r="R242" s="338">
        <v>2268.911958719998</v>
      </c>
      <c r="S242" s="338" t="s">
        <v>286</v>
      </c>
      <c r="T242" s="340">
        <f t="shared" si="18"/>
        <v>9614.9873596499983</v>
      </c>
      <c r="U242" s="339">
        <f t="shared" si="19"/>
        <v>2561.6343716199981</v>
      </c>
    </row>
    <row r="243" spans="1:21" s="297" customFormat="1" x14ac:dyDescent="0.25">
      <c r="A243" s="305" t="s">
        <v>1071</v>
      </c>
      <c r="B243" s="141" t="s">
        <v>1064</v>
      </c>
      <c r="C243" s="329" t="s">
        <v>747</v>
      </c>
      <c r="D243" s="338">
        <v>0</v>
      </c>
      <c r="E243" s="338">
        <v>4.2146700000018775</v>
      </c>
      <c r="F243" s="338">
        <v>0</v>
      </c>
      <c r="G243" s="338">
        <v>100</v>
      </c>
      <c r="H243" s="338">
        <v>0</v>
      </c>
      <c r="I243" s="338">
        <v>0</v>
      </c>
      <c r="J243" s="338">
        <v>0</v>
      </c>
      <c r="K243" s="338">
        <v>0</v>
      </c>
      <c r="L243" s="338">
        <v>0</v>
      </c>
      <c r="M243" s="338">
        <v>0</v>
      </c>
      <c r="N243" s="338">
        <v>0</v>
      </c>
      <c r="O243" s="338">
        <v>0</v>
      </c>
      <c r="P243" s="338">
        <v>0</v>
      </c>
      <c r="Q243" s="338" t="s">
        <v>286</v>
      </c>
      <c r="R243" s="338">
        <v>0</v>
      </c>
      <c r="S243" s="338" t="s">
        <v>286</v>
      </c>
      <c r="T243" s="340">
        <f t="shared" si="18"/>
        <v>0</v>
      </c>
      <c r="U243" s="339">
        <f t="shared" si="19"/>
        <v>0</v>
      </c>
    </row>
    <row r="244" spans="1:21" s="297" customFormat="1" x14ac:dyDescent="0.25">
      <c r="A244" s="305" t="s">
        <v>1072</v>
      </c>
      <c r="B244" s="141" t="s">
        <v>1070</v>
      </c>
      <c r="C244" s="329" t="s">
        <v>747</v>
      </c>
      <c r="D244" s="338">
        <v>0</v>
      </c>
      <c r="E244" s="338">
        <v>0</v>
      </c>
      <c r="F244" s="338">
        <v>0</v>
      </c>
      <c r="G244" s="338">
        <v>0</v>
      </c>
      <c r="H244" s="338">
        <v>0</v>
      </c>
      <c r="I244" s="338">
        <v>0</v>
      </c>
      <c r="J244" s="338">
        <v>0</v>
      </c>
      <c r="K244" s="338">
        <v>0</v>
      </c>
      <c r="L244" s="338">
        <v>0</v>
      </c>
      <c r="M244" s="338">
        <v>0</v>
      </c>
      <c r="N244" s="338">
        <v>0</v>
      </c>
      <c r="O244" s="338">
        <v>0</v>
      </c>
      <c r="P244" s="338">
        <v>0</v>
      </c>
      <c r="Q244" s="338" t="s">
        <v>286</v>
      </c>
      <c r="R244" s="338">
        <v>0</v>
      </c>
      <c r="S244" s="338" t="s">
        <v>286</v>
      </c>
      <c r="T244" s="340">
        <f t="shared" si="18"/>
        <v>0</v>
      </c>
      <c r="U244" s="339">
        <f t="shared" si="19"/>
        <v>0</v>
      </c>
    </row>
    <row r="245" spans="1:21" s="297" customFormat="1" x14ac:dyDescent="0.25">
      <c r="A245" s="305" t="s">
        <v>1073</v>
      </c>
      <c r="B245" s="141" t="s">
        <v>61</v>
      </c>
      <c r="C245" s="329" t="s">
        <v>747</v>
      </c>
      <c r="D245" s="338">
        <v>120.129695</v>
      </c>
      <c r="E245" s="338">
        <v>2591.0828216099985</v>
      </c>
      <c r="F245" s="338">
        <v>333.31361289</v>
      </c>
      <c r="G245" s="338">
        <v>603.46732487999998</v>
      </c>
      <c r="H245" s="338">
        <v>2146.9249146600005</v>
      </c>
      <c r="I245" s="338">
        <v>0</v>
      </c>
      <c r="J245" s="338">
        <v>433.31361289</v>
      </c>
      <c r="K245" s="338">
        <v>2268.911958719998</v>
      </c>
      <c r="L245" s="338">
        <v>150</v>
      </c>
      <c r="M245" s="338">
        <v>292.72241289999999</v>
      </c>
      <c r="N245" s="338">
        <v>2346.9249146600005</v>
      </c>
      <c r="O245" s="338">
        <v>0</v>
      </c>
      <c r="P245" s="338">
        <v>2268.911958719998</v>
      </c>
      <c r="Q245" s="338" t="s">
        <v>286</v>
      </c>
      <c r="R245" s="338">
        <v>2268.911958719998</v>
      </c>
      <c r="S245" s="338" t="s">
        <v>286</v>
      </c>
      <c r="T245" s="340">
        <f t="shared" si="18"/>
        <v>9614.9873596499983</v>
      </c>
      <c r="U245" s="339">
        <f t="shared" si="19"/>
        <v>2561.6343716199981</v>
      </c>
    </row>
    <row r="246" spans="1:21" s="297" customFormat="1" x14ac:dyDescent="0.25">
      <c r="A246" s="305" t="s">
        <v>559</v>
      </c>
      <c r="B246" s="285" t="s">
        <v>14</v>
      </c>
      <c r="C246" s="329" t="s">
        <v>747</v>
      </c>
      <c r="D246" s="338">
        <v>53.576662211970699</v>
      </c>
      <c r="E246" s="338">
        <v>53.124895662555055</v>
      </c>
      <c r="F246" s="338">
        <v>515.47894964939496</v>
      </c>
      <c r="G246" s="338">
        <v>510.34886470699996</v>
      </c>
      <c r="H246" s="338">
        <v>408.43196140699797</v>
      </c>
      <c r="I246" s="338">
        <v>0</v>
      </c>
      <c r="J246" s="338">
        <v>569.89743386710597</v>
      </c>
      <c r="K246" s="338">
        <v>548.07051145215041</v>
      </c>
      <c r="L246" s="338">
        <v>359.50713547258454</v>
      </c>
      <c r="M246" s="338">
        <v>665.30342211285006</v>
      </c>
      <c r="N246" s="338">
        <v>634.87706635139864</v>
      </c>
      <c r="O246" s="338">
        <v>773.57310412348374</v>
      </c>
      <c r="P246" s="338">
        <v>827.10173641447238</v>
      </c>
      <c r="Q246" s="338" t="s">
        <v>286</v>
      </c>
      <c r="R246" s="338">
        <v>854.65499856053736</v>
      </c>
      <c r="S246" s="338" t="s">
        <v>286</v>
      </c>
      <c r="T246" s="340">
        <f t="shared" si="18"/>
        <v>3654.4703320730969</v>
      </c>
      <c r="U246" s="339">
        <f t="shared" si="19"/>
        <v>1986.9470376884842</v>
      </c>
    </row>
    <row r="247" spans="1:21" s="297" customFormat="1" x14ac:dyDescent="0.25">
      <c r="A247" s="305" t="s">
        <v>1106</v>
      </c>
      <c r="B247" s="285" t="s">
        <v>1066</v>
      </c>
      <c r="C247" s="329" t="s">
        <v>747</v>
      </c>
      <c r="D247" s="338">
        <v>-1.8740564655672642E-13</v>
      </c>
      <c r="E247" s="338">
        <v>0</v>
      </c>
      <c r="F247" s="338">
        <v>-5.8207660913467408E-14</v>
      </c>
      <c r="G247" s="338">
        <v>-5.8207660913467408E-14</v>
      </c>
      <c r="H247" s="338">
        <v>0</v>
      </c>
      <c r="I247" s="338">
        <v>268.71095091210714</v>
      </c>
      <c r="J247" s="338">
        <v>0</v>
      </c>
      <c r="K247" s="338">
        <v>0</v>
      </c>
      <c r="L247" s="338">
        <v>0</v>
      </c>
      <c r="M247" s="338">
        <v>-2.255546860396862E-13</v>
      </c>
      <c r="N247" s="338">
        <v>0</v>
      </c>
      <c r="O247" s="338">
        <v>0</v>
      </c>
      <c r="P247" s="338">
        <v>0</v>
      </c>
      <c r="Q247" s="338" t="s">
        <v>286</v>
      </c>
      <c r="R247" s="338">
        <v>0</v>
      </c>
      <c r="S247" s="338" t="s">
        <v>286</v>
      </c>
      <c r="T247" s="340">
        <f t="shared" si="18"/>
        <v>0</v>
      </c>
      <c r="U247" s="339">
        <f t="shared" si="19"/>
        <v>268.71095091210691</v>
      </c>
    </row>
    <row r="248" spans="1:21" s="297" customFormat="1" ht="21" customHeight="1" x14ac:dyDescent="0.25">
      <c r="A248" s="305" t="s">
        <v>560</v>
      </c>
      <c r="B248" s="295" t="s">
        <v>1155</v>
      </c>
      <c r="C248" s="329" t="s">
        <v>747</v>
      </c>
      <c r="D248" s="338">
        <v>1923.9116663266996</v>
      </c>
      <c r="E248" s="338">
        <v>3036.0642356558601</v>
      </c>
      <c r="F248" s="338">
        <v>3095.9421992486077</v>
      </c>
      <c r="G248" s="338">
        <v>2387.6406827347018</v>
      </c>
      <c r="H248" s="338">
        <v>3186.1848379289186</v>
      </c>
      <c r="I248" s="338">
        <f>I173-I191</f>
        <v>3286.7029349060304</v>
      </c>
      <c r="J248" s="338">
        <v>3198.3883100901166</v>
      </c>
      <c r="K248" s="338">
        <f>K173-K191</f>
        <v>4325.7402263757631</v>
      </c>
      <c r="L248" s="338">
        <v>3424.289827644574</v>
      </c>
      <c r="M248" s="338">
        <f>M173-M191</f>
        <v>4193.5415136222909</v>
      </c>
      <c r="N248" s="338">
        <v>3579.086084611954</v>
      </c>
      <c r="O248" s="338">
        <f>O173-O191</f>
        <v>4512.2332741534829</v>
      </c>
      <c r="P248" s="338">
        <f>P173-P191</f>
        <v>4802.8013140969633</v>
      </c>
      <c r="Q248" s="338" t="s">
        <v>286</v>
      </c>
      <c r="R248" s="338">
        <f>R173-R191</f>
        <v>5777.9490861941777</v>
      </c>
      <c r="S248" s="338" t="s">
        <v>286</v>
      </c>
      <c r="T248" s="340">
        <f t="shared" si="18"/>
        <v>23968.699460566702</v>
      </c>
      <c r="U248" s="339">
        <f t="shared" si="19"/>
        <v>16318.217949057567</v>
      </c>
    </row>
    <row r="249" spans="1:21" s="297" customFormat="1" ht="31.5" x14ac:dyDescent="0.25">
      <c r="A249" s="305" t="s">
        <v>561</v>
      </c>
      <c r="B249" s="295" t="s">
        <v>1146</v>
      </c>
      <c r="C249" s="329" t="s">
        <v>747</v>
      </c>
      <c r="D249" s="338">
        <v>-1929.2925625300002</v>
      </c>
      <c r="E249" s="338">
        <v>-2908.1678049444931</v>
      </c>
      <c r="F249" s="338">
        <v>-2976.7032109752486</v>
      </c>
      <c r="G249" s="338">
        <v>-2770.4426865069995</v>
      </c>
      <c r="H249" s="338">
        <v>-2953.7603816711626</v>
      </c>
      <c r="I249" s="338">
        <f>I209-I216</f>
        <v>-3764.4783008597487</v>
      </c>
      <c r="J249" s="338">
        <v>-2654.976798729017</v>
      </c>
      <c r="K249" s="338">
        <f>K209-K216</f>
        <v>-3546.5963628260533</v>
      </c>
      <c r="L249" s="338">
        <v>-2645.9201717948549</v>
      </c>
      <c r="M249" s="338">
        <f>M209-M216</f>
        <v>-3689.5983393052702</v>
      </c>
      <c r="N249" s="338">
        <v>-2548.4191656228554</v>
      </c>
      <c r="O249" s="338">
        <f>O209-O216</f>
        <v>-3764.1446124585282</v>
      </c>
      <c r="P249" s="338">
        <f>P209-P216</f>
        <v>-3909.1156469183143</v>
      </c>
      <c r="Q249" s="338" t="s">
        <v>286</v>
      </c>
      <c r="R249" s="338">
        <f>R209-R216</f>
        <v>-4055.2897287490555</v>
      </c>
      <c r="S249" s="338" t="s">
        <v>286</v>
      </c>
      <c r="T249" s="340">
        <f t="shared" si="18"/>
        <v>-18767.481893485259</v>
      </c>
      <c r="U249" s="339">
        <f t="shared" si="19"/>
        <v>-14764.8176154496</v>
      </c>
    </row>
    <row r="250" spans="1:21" s="297" customFormat="1" x14ac:dyDescent="0.25">
      <c r="A250" s="305" t="s">
        <v>665</v>
      </c>
      <c r="B250" s="285" t="s">
        <v>1067</v>
      </c>
      <c r="C250" s="329" t="s">
        <v>747</v>
      </c>
      <c r="D250" s="338">
        <v>-1929.2925625300002</v>
      </c>
      <c r="E250" s="338">
        <v>-2908.1794779900006</v>
      </c>
      <c r="F250" s="338">
        <v>-2977.3008411922415</v>
      </c>
      <c r="G250" s="338">
        <v>-2770.4569586999996</v>
      </c>
      <c r="H250" s="338">
        <v>-2953.7603816711626</v>
      </c>
      <c r="I250" s="338">
        <f>(I209-I215)-(I216-I225-I224)</f>
        <v>-3641.0927568597485</v>
      </c>
      <c r="J250" s="338">
        <v>-2654.976798729017</v>
      </c>
      <c r="K250" s="338">
        <f>(K209-K215)-(K216-K225-K224)</f>
        <v>-3450.6600578260532</v>
      </c>
      <c r="L250" s="338">
        <v>-2645.9201717948549</v>
      </c>
      <c r="M250" s="338">
        <f>(M209-M215)-(M216-M225-M224)</f>
        <v>-3646.7183443052704</v>
      </c>
      <c r="N250" s="338">
        <v>-2548.4191656228554</v>
      </c>
      <c r="O250" s="338">
        <f>(O209-O215)-(O216-O225-O224)</f>
        <v>-3758.5855274585283</v>
      </c>
      <c r="P250" s="338">
        <f>(P209-P215)-(P216-P225-P224)</f>
        <v>-3909.1156469183143</v>
      </c>
      <c r="Q250" s="338" t="s">
        <v>286</v>
      </c>
      <c r="R250" s="338">
        <f>(R209-R215)-(R216-R225-R224)</f>
        <v>-4055.3503162469397</v>
      </c>
      <c r="S250" s="338" t="s">
        <v>286</v>
      </c>
      <c r="T250" s="340">
        <f t="shared" si="18"/>
        <v>-18767.542480983142</v>
      </c>
      <c r="U250" s="339">
        <f t="shared" si="19"/>
        <v>-14497.056686449601</v>
      </c>
    </row>
    <row r="251" spans="1:21" s="297" customFormat="1" x14ac:dyDescent="0.25">
      <c r="A251" s="305" t="s">
        <v>666</v>
      </c>
      <c r="B251" s="285" t="s">
        <v>49</v>
      </c>
      <c r="C251" s="329" t="s">
        <v>747</v>
      </c>
      <c r="D251" s="338">
        <v>0</v>
      </c>
      <c r="E251" s="338">
        <v>1.1673045507450297E-2</v>
      </c>
      <c r="F251" s="338">
        <v>0.59763021699289054</v>
      </c>
      <c r="G251" s="338">
        <v>1.4272193000124389E-2</v>
      </c>
      <c r="H251" s="338">
        <v>0</v>
      </c>
      <c r="I251" s="338">
        <f>I249-I250</f>
        <v>-123.38554400000021</v>
      </c>
      <c r="J251" s="338">
        <v>0</v>
      </c>
      <c r="K251" s="338">
        <f>K249-K250</f>
        <v>-95.936305000000175</v>
      </c>
      <c r="L251" s="338">
        <v>0</v>
      </c>
      <c r="M251" s="338">
        <f>M249-M250</f>
        <v>-42.879994999999781</v>
      </c>
      <c r="N251" s="338">
        <v>0</v>
      </c>
      <c r="O251" s="338">
        <f>O249-O250</f>
        <v>-5.5590849999998682</v>
      </c>
      <c r="P251" s="338">
        <f>P249-P250</f>
        <v>0</v>
      </c>
      <c r="Q251" s="338" t="s">
        <v>286</v>
      </c>
      <c r="R251" s="338">
        <f>R249-R250</f>
        <v>6.0587497884171171E-2</v>
      </c>
      <c r="S251" s="338" t="s">
        <v>286</v>
      </c>
      <c r="T251" s="340">
        <f t="shared" si="18"/>
        <v>6.0587497884171171E-2</v>
      </c>
      <c r="U251" s="339">
        <f t="shared" si="19"/>
        <v>-267.76092900000003</v>
      </c>
    </row>
    <row r="252" spans="1:21" s="297" customFormat="1" ht="27.75" customHeight="1" x14ac:dyDescent="0.25">
      <c r="A252" s="305" t="s">
        <v>562</v>
      </c>
      <c r="B252" s="295" t="s">
        <v>1147</v>
      </c>
      <c r="C252" s="329" t="s">
        <v>747</v>
      </c>
      <c r="D252" s="338">
        <v>-18.194679151970519</v>
      </c>
      <c r="E252" s="338">
        <v>-6.1687861325544873</v>
      </c>
      <c r="F252" s="338">
        <v>-480.20622237666765</v>
      </c>
      <c r="G252" s="338">
        <v>-476.32986064699276</v>
      </c>
      <c r="H252" s="338">
        <v>-373.15923413427072</v>
      </c>
      <c r="I252" s="338">
        <f>I228-I241</f>
        <v>-251.03495091210715</v>
      </c>
      <c r="J252" s="338">
        <v>-543.53379750346971</v>
      </c>
      <c r="K252" s="338">
        <f>K228-K241</f>
        <v>-548.07051145215019</v>
      </c>
      <c r="L252" s="338">
        <v>-338.23440819985728</v>
      </c>
      <c r="M252" s="338">
        <f>M228-M241</f>
        <v>-665.30342211284983</v>
      </c>
      <c r="N252" s="338">
        <v>-613.60433907867127</v>
      </c>
      <c r="O252" s="338">
        <f>O228-O241</f>
        <v>-773.57310412348374</v>
      </c>
      <c r="P252" s="338">
        <f>P228-P241</f>
        <v>-827.10173641447227</v>
      </c>
      <c r="Q252" s="338" t="s">
        <v>286</v>
      </c>
      <c r="R252" s="338">
        <f>R228-R241</f>
        <v>-854.65499856053748</v>
      </c>
      <c r="S252" s="338" t="s">
        <v>286</v>
      </c>
      <c r="T252" s="340">
        <f t="shared" si="18"/>
        <v>-3550.2885138912789</v>
      </c>
      <c r="U252" s="339">
        <f t="shared" si="19"/>
        <v>-2237.9819886005907</v>
      </c>
    </row>
    <row r="253" spans="1:21" s="297" customFormat="1" x14ac:dyDescent="0.25">
      <c r="A253" s="305" t="s">
        <v>825</v>
      </c>
      <c r="B253" s="285" t="s">
        <v>861</v>
      </c>
      <c r="C253" s="329" t="s">
        <v>747</v>
      </c>
      <c r="D253" s="338">
        <v>0</v>
      </c>
      <c r="E253" s="338">
        <v>0</v>
      </c>
      <c r="F253" s="338">
        <v>0</v>
      </c>
      <c r="G253" s="338">
        <v>-100</v>
      </c>
      <c r="H253" s="338">
        <v>0</v>
      </c>
      <c r="I253" s="338">
        <f t="shared" ref="I253" si="20">I230+I235-I242</f>
        <v>17.675999999999998</v>
      </c>
      <c r="J253" s="338">
        <v>0</v>
      </c>
      <c r="K253" s="338">
        <f t="shared" ref="K253" si="21">K230+K235-K242</f>
        <v>0</v>
      </c>
      <c r="L253" s="338">
        <v>0</v>
      </c>
      <c r="M253" s="338">
        <f t="shared" ref="M253" si="22">M230+M235-M242</f>
        <v>0</v>
      </c>
      <c r="N253" s="338">
        <v>0</v>
      </c>
      <c r="O253" s="338">
        <f t="shared" ref="O253:P253" si="23">O230+O235-O242</f>
        <v>0</v>
      </c>
      <c r="P253" s="338">
        <f t="shared" si="23"/>
        <v>0</v>
      </c>
      <c r="Q253" s="338" t="s">
        <v>286</v>
      </c>
      <c r="R253" s="338">
        <f t="shared" ref="R253" si="24">R230+R235-R242</f>
        <v>0</v>
      </c>
      <c r="S253" s="338" t="s">
        <v>286</v>
      </c>
      <c r="T253" s="340">
        <f t="shared" si="18"/>
        <v>0</v>
      </c>
      <c r="U253" s="339">
        <f t="shared" si="19"/>
        <v>17.675999999999998</v>
      </c>
    </row>
    <row r="254" spans="1:21" s="297" customFormat="1" x14ac:dyDescent="0.25">
      <c r="A254" s="305" t="s">
        <v>826</v>
      </c>
      <c r="B254" s="285" t="s">
        <v>824</v>
      </c>
      <c r="C254" s="329" t="s">
        <v>747</v>
      </c>
      <c r="D254" s="338">
        <v>-18.194679151970519</v>
      </c>
      <c r="E254" s="338">
        <v>-6.1687861325544873</v>
      </c>
      <c r="F254" s="338">
        <v>-480.20622237666765</v>
      </c>
      <c r="G254" s="338">
        <v>-376.32986064699276</v>
      </c>
      <c r="H254" s="338">
        <v>-373.15923413427089</v>
      </c>
      <c r="I254" s="338">
        <f>I252-I253</f>
        <v>-268.71095091210714</v>
      </c>
      <c r="J254" s="338">
        <v>-543.5337975034696</v>
      </c>
      <c r="K254" s="338">
        <f>K252-K253</f>
        <v>-548.07051145215019</v>
      </c>
      <c r="L254" s="338">
        <v>-338.23440819985728</v>
      </c>
      <c r="M254" s="338">
        <f>M252-M253</f>
        <v>-665.30342211284983</v>
      </c>
      <c r="N254" s="338">
        <v>-613.60433907867161</v>
      </c>
      <c r="O254" s="338">
        <f>O252-O253</f>
        <v>-773.57310412348374</v>
      </c>
      <c r="P254" s="338">
        <f>P252-P253</f>
        <v>-827.10173641447227</v>
      </c>
      <c r="Q254" s="338" t="s">
        <v>286</v>
      </c>
      <c r="R254" s="338">
        <f>R252-R253</f>
        <v>-854.65499856053748</v>
      </c>
      <c r="S254" s="338" t="s">
        <v>286</v>
      </c>
      <c r="T254" s="340">
        <f t="shared" si="18"/>
        <v>-3550.2885138912793</v>
      </c>
      <c r="U254" s="339">
        <f t="shared" si="19"/>
        <v>-2255.6579886005911</v>
      </c>
    </row>
    <row r="255" spans="1:21" s="297" customFormat="1" x14ac:dyDescent="0.25">
      <c r="A255" s="305" t="s">
        <v>563</v>
      </c>
      <c r="B255" s="295" t="s">
        <v>67</v>
      </c>
      <c r="C255" s="329" t="s">
        <v>747</v>
      </c>
      <c r="D255" s="338">
        <v>134.49123373351452</v>
      </c>
      <c r="E255" s="338">
        <v>270.28073908439058</v>
      </c>
      <c r="F255" s="338">
        <v>0</v>
      </c>
      <c r="G255" s="338">
        <v>356.20782237780281</v>
      </c>
      <c r="H255" s="338">
        <v>0</v>
      </c>
      <c r="I255" s="338">
        <v>737.67272727272734</v>
      </c>
      <c r="J255" s="338">
        <v>0</v>
      </c>
      <c r="K255" s="338">
        <v>-162.78181818181818</v>
      </c>
      <c r="L255" s="338">
        <v>0</v>
      </c>
      <c r="M255" s="338">
        <v>93.581818181818193</v>
      </c>
      <c r="N255" s="338">
        <v>0</v>
      </c>
      <c r="O255" s="338">
        <v>83.127272727272739</v>
      </c>
      <c r="P255" s="338">
        <v>83.127272727272739</v>
      </c>
      <c r="Q255" s="338" t="s">
        <v>286</v>
      </c>
      <c r="R255" s="338">
        <v>83.127272727272739</v>
      </c>
      <c r="S255" s="338" t="s">
        <v>286</v>
      </c>
      <c r="T255" s="340">
        <f t="shared" si="18"/>
        <v>166.25454545454548</v>
      </c>
      <c r="U255" s="339">
        <f t="shared" si="19"/>
        <v>751.60000000000014</v>
      </c>
    </row>
    <row r="256" spans="1:21" s="297" customFormat="1" ht="22.5" customHeight="1" x14ac:dyDescent="0.25">
      <c r="A256" s="305" t="s">
        <v>564</v>
      </c>
      <c r="B256" s="295" t="s">
        <v>1148</v>
      </c>
      <c r="C256" s="329" t="s">
        <v>747</v>
      </c>
      <c r="D256" s="338">
        <v>110.91565837824339</v>
      </c>
      <c r="E256" s="338">
        <v>392.00838366320306</v>
      </c>
      <c r="F256" s="338">
        <v>-360.9672341033085</v>
      </c>
      <c r="G256" s="338">
        <v>-502.92404204148761</v>
      </c>
      <c r="H256" s="338">
        <v>-140.73477787651473</v>
      </c>
      <c r="I256" s="338">
        <f>I248+I249+I252+I255</f>
        <v>8.8624104069017449</v>
      </c>
      <c r="J256" s="338">
        <v>-0.12228614237005786</v>
      </c>
      <c r="K256" s="338">
        <f>K248+K249+K252+K255</f>
        <v>68.291533915741383</v>
      </c>
      <c r="L256" s="338">
        <v>440.13524764986175</v>
      </c>
      <c r="M256" s="338">
        <f>M248+M249+M252+M255</f>
        <v>-67.778429614010889</v>
      </c>
      <c r="N256" s="338">
        <v>417.0625799104273</v>
      </c>
      <c r="O256" s="338">
        <f>O248+O249+O252+O255</f>
        <v>57.642830298743675</v>
      </c>
      <c r="P256" s="338">
        <f>P248+P249+P252+P255</f>
        <v>149.71120349144951</v>
      </c>
      <c r="Q256" s="338" t="s">
        <v>286</v>
      </c>
      <c r="R256" s="338">
        <f>R248+R249+R252+R255</f>
        <v>951.13163161185742</v>
      </c>
      <c r="S256" s="338" t="s">
        <v>286</v>
      </c>
      <c r="T256" s="340">
        <f t="shared" si="18"/>
        <v>1817.1835986447113</v>
      </c>
      <c r="U256" s="339">
        <f t="shared" si="19"/>
        <v>67.018345007375913</v>
      </c>
    </row>
    <row r="257" spans="1:21" s="297" customFormat="1" x14ac:dyDescent="0.25">
      <c r="A257" s="305" t="s">
        <v>565</v>
      </c>
      <c r="B257" s="295" t="s">
        <v>6</v>
      </c>
      <c r="C257" s="329" t="s">
        <v>747</v>
      </c>
      <c r="D257" s="338">
        <v>0</v>
      </c>
      <c r="E257" s="338">
        <v>110.915658378252</v>
      </c>
      <c r="F257" s="338">
        <v>502.9240420414551</v>
      </c>
      <c r="G257" s="338">
        <v>502.924042041456</v>
      </c>
      <c r="H257" s="338">
        <v>141.9568079381466</v>
      </c>
      <c r="I257" s="338">
        <f>G258</f>
        <v>-3.1604940886609256E-11</v>
      </c>
      <c r="J257" s="338">
        <v>1.2220300616318696</v>
      </c>
      <c r="K257" s="338">
        <f>I258</f>
        <v>8.8624104068701399</v>
      </c>
      <c r="L257" s="338">
        <v>1.0997439192618117</v>
      </c>
      <c r="M257" s="338">
        <f>K258</f>
        <v>77.153944322611522</v>
      </c>
      <c r="N257" s="338">
        <v>441.23499156912357</v>
      </c>
      <c r="O257" s="338">
        <f>M258</f>
        <v>9.3755147086006332</v>
      </c>
      <c r="P257" s="338">
        <f>O258</f>
        <v>67.018345007344308</v>
      </c>
      <c r="Q257" s="338" t="s">
        <v>286</v>
      </c>
      <c r="R257" s="338">
        <f>P258</f>
        <v>216.7295484987938</v>
      </c>
      <c r="S257" s="338" t="s">
        <v>286</v>
      </c>
      <c r="T257" s="340">
        <f>H257</f>
        <v>141.9568079381466</v>
      </c>
      <c r="U257" s="339">
        <f>I257</f>
        <v>-3.1604940886609256E-11</v>
      </c>
    </row>
    <row r="258" spans="1:21" s="297" customFormat="1" ht="16.5" thickBot="1" x14ac:dyDescent="0.3">
      <c r="A258" s="306" t="s">
        <v>566</v>
      </c>
      <c r="B258" s="318" t="s">
        <v>7</v>
      </c>
      <c r="C258" s="330" t="s">
        <v>747</v>
      </c>
      <c r="D258" s="358">
        <v>110.91565837824339</v>
      </c>
      <c r="E258" s="358">
        <v>502.9240420414551</v>
      </c>
      <c r="F258" s="358">
        <v>141.9568079381466</v>
      </c>
      <c r="G258" s="358">
        <v>-3.1604940886609256E-11</v>
      </c>
      <c r="H258" s="358">
        <v>1.2220300616318696</v>
      </c>
      <c r="I258" s="358">
        <f>I257+I256</f>
        <v>8.8624104068701399</v>
      </c>
      <c r="J258" s="358">
        <v>1.0997439192618117</v>
      </c>
      <c r="K258" s="358">
        <f>K257+K256</f>
        <v>77.153944322611522</v>
      </c>
      <c r="L258" s="358">
        <v>441.23499156912357</v>
      </c>
      <c r="M258" s="358">
        <f>M257+M256</f>
        <v>9.3755147086006332</v>
      </c>
      <c r="N258" s="358">
        <v>858.29757147955092</v>
      </c>
      <c r="O258" s="358">
        <f>O257+O256</f>
        <v>67.018345007344308</v>
      </c>
      <c r="P258" s="358">
        <f>P257+P256</f>
        <v>216.7295484987938</v>
      </c>
      <c r="Q258" s="358" t="s">
        <v>286</v>
      </c>
      <c r="R258" s="358">
        <f>R257+R256</f>
        <v>1167.8611801106513</v>
      </c>
      <c r="S258" s="358" t="s">
        <v>286</v>
      </c>
      <c r="T258" s="343">
        <f>0</f>
        <v>0</v>
      </c>
      <c r="U258" s="344">
        <f>O258</f>
        <v>67.018345007344308</v>
      </c>
    </row>
    <row r="259" spans="1:21" s="297" customFormat="1" x14ac:dyDescent="0.25">
      <c r="A259" s="312" t="s">
        <v>568</v>
      </c>
      <c r="B259" s="313" t="s">
        <v>862</v>
      </c>
      <c r="C259" s="331" t="s">
        <v>286</v>
      </c>
      <c r="D259" s="347" t="s">
        <v>1172</v>
      </c>
      <c r="E259" s="347" t="s">
        <v>1172</v>
      </c>
      <c r="F259" s="347" t="s">
        <v>1172</v>
      </c>
      <c r="G259" s="347" t="s">
        <v>1160</v>
      </c>
      <c r="H259" s="347" t="s">
        <v>1172</v>
      </c>
      <c r="I259" s="347" t="s">
        <v>1160</v>
      </c>
      <c r="J259" s="347" t="s">
        <v>1172</v>
      </c>
      <c r="K259" s="347" t="s">
        <v>1160</v>
      </c>
      <c r="L259" s="347" t="s">
        <v>1172</v>
      </c>
      <c r="M259" s="347" t="s">
        <v>1160</v>
      </c>
      <c r="N259" s="347" t="s">
        <v>1172</v>
      </c>
      <c r="O259" s="347" t="s">
        <v>1160</v>
      </c>
      <c r="P259" s="347" t="s">
        <v>1160</v>
      </c>
      <c r="Q259" s="347" t="s">
        <v>1160</v>
      </c>
      <c r="R259" s="347" t="s">
        <v>1160</v>
      </c>
      <c r="S259" s="347" t="s">
        <v>1160</v>
      </c>
      <c r="T259" s="346" t="s">
        <v>1160</v>
      </c>
      <c r="U259" s="348" t="s">
        <v>1160</v>
      </c>
    </row>
    <row r="260" spans="1:21" s="297" customFormat="1" x14ac:dyDescent="0.25">
      <c r="A260" s="305" t="s">
        <v>569</v>
      </c>
      <c r="B260" s="285" t="s">
        <v>1029</v>
      </c>
      <c r="C260" s="329" t="s">
        <v>747</v>
      </c>
      <c r="D260" s="338">
        <v>2369.4223205546264</v>
      </c>
      <c r="E260" s="338">
        <v>1191.1067519780299</v>
      </c>
      <c r="F260" s="338">
        <v>1121.5399327726134</v>
      </c>
      <c r="G260" s="338">
        <v>704.83031613109426</v>
      </c>
      <c r="H260" s="338">
        <v>1224.4204339514233</v>
      </c>
      <c r="I260" s="338">
        <v>919.76599773020325</v>
      </c>
      <c r="J260" s="338">
        <v>1288.3693251555264</v>
      </c>
      <c r="K260" s="338">
        <v>961.02954962864919</v>
      </c>
      <c r="L260" s="338">
        <v>1420.7881130198673</v>
      </c>
      <c r="M260" s="338">
        <v>1006.3340238611812</v>
      </c>
      <c r="N260" s="338">
        <v>1534.0706553585244</v>
      </c>
      <c r="O260" s="338">
        <v>1049.2397475223768</v>
      </c>
      <c r="P260" s="338">
        <v>1092.1855845360722</v>
      </c>
      <c r="Q260" s="338" t="s">
        <v>286</v>
      </c>
      <c r="R260" s="338">
        <v>1092.1855845360722</v>
      </c>
      <c r="S260" s="338" t="s">
        <v>286</v>
      </c>
      <c r="T260" s="340">
        <f>R260</f>
        <v>1092.1855845360722</v>
      </c>
      <c r="U260" s="339">
        <f t="shared" ref="U260:U291" si="25">O260</f>
        <v>1049.2397475223768</v>
      </c>
    </row>
    <row r="261" spans="1:21" s="297" customFormat="1" ht="21" customHeight="1" x14ac:dyDescent="0.25">
      <c r="A261" s="305" t="s">
        <v>667</v>
      </c>
      <c r="B261" s="141" t="s">
        <v>1030</v>
      </c>
      <c r="C261" s="329" t="s">
        <v>747</v>
      </c>
      <c r="D261" s="338" t="s">
        <v>286</v>
      </c>
      <c r="E261" s="338" t="s">
        <v>286</v>
      </c>
      <c r="F261" s="338" t="s">
        <v>286</v>
      </c>
      <c r="G261" s="338" t="s">
        <v>286</v>
      </c>
      <c r="H261" s="338" t="s">
        <v>286</v>
      </c>
      <c r="I261" s="338" t="s">
        <v>286</v>
      </c>
      <c r="J261" s="338" t="s">
        <v>286</v>
      </c>
      <c r="K261" s="338" t="s">
        <v>286</v>
      </c>
      <c r="L261" s="338" t="s">
        <v>286</v>
      </c>
      <c r="M261" s="338" t="s">
        <v>286</v>
      </c>
      <c r="N261" s="338" t="s">
        <v>286</v>
      </c>
      <c r="O261" s="338" t="s">
        <v>286</v>
      </c>
      <c r="P261" s="338" t="s">
        <v>286</v>
      </c>
      <c r="Q261" s="338" t="s">
        <v>286</v>
      </c>
      <c r="R261" s="338" t="s">
        <v>286</v>
      </c>
      <c r="S261" s="338" t="s">
        <v>286</v>
      </c>
      <c r="T261" s="340" t="str">
        <f t="shared" ref="T261:T311" si="26">R261</f>
        <v>-</v>
      </c>
      <c r="U261" s="339" t="str">
        <f t="shared" si="25"/>
        <v>-</v>
      </c>
    </row>
    <row r="262" spans="1:21" s="297" customFormat="1" x14ac:dyDescent="0.25">
      <c r="A262" s="305" t="s">
        <v>668</v>
      </c>
      <c r="B262" s="286" t="s">
        <v>62</v>
      </c>
      <c r="C262" s="329" t="s">
        <v>747</v>
      </c>
      <c r="D262" s="338" t="s">
        <v>286</v>
      </c>
      <c r="E262" s="338" t="s">
        <v>286</v>
      </c>
      <c r="F262" s="338" t="s">
        <v>286</v>
      </c>
      <c r="G262" s="338" t="s">
        <v>286</v>
      </c>
      <c r="H262" s="338" t="s">
        <v>286</v>
      </c>
      <c r="I262" s="338" t="s">
        <v>286</v>
      </c>
      <c r="J262" s="338" t="s">
        <v>286</v>
      </c>
      <c r="K262" s="338" t="s">
        <v>286</v>
      </c>
      <c r="L262" s="338" t="s">
        <v>286</v>
      </c>
      <c r="M262" s="338" t="s">
        <v>286</v>
      </c>
      <c r="N262" s="338" t="s">
        <v>286</v>
      </c>
      <c r="O262" s="338" t="s">
        <v>286</v>
      </c>
      <c r="P262" s="338" t="s">
        <v>286</v>
      </c>
      <c r="Q262" s="338" t="s">
        <v>286</v>
      </c>
      <c r="R262" s="338" t="s">
        <v>286</v>
      </c>
      <c r="S262" s="338" t="s">
        <v>286</v>
      </c>
      <c r="T262" s="340" t="str">
        <f t="shared" si="26"/>
        <v>-</v>
      </c>
      <c r="U262" s="339" t="str">
        <f t="shared" si="25"/>
        <v>-</v>
      </c>
    </row>
    <row r="263" spans="1:21" s="297" customFormat="1" ht="31.5" x14ac:dyDescent="0.25">
      <c r="A263" s="305" t="s">
        <v>889</v>
      </c>
      <c r="B263" s="286" t="s">
        <v>896</v>
      </c>
      <c r="C263" s="329" t="s">
        <v>747</v>
      </c>
      <c r="D263" s="338" t="s">
        <v>286</v>
      </c>
      <c r="E263" s="338" t="s">
        <v>286</v>
      </c>
      <c r="F263" s="338" t="s">
        <v>286</v>
      </c>
      <c r="G263" s="338" t="s">
        <v>286</v>
      </c>
      <c r="H263" s="338" t="s">
        <v>286</v>
      </c>
      <c r="I263" s="338" t="s">
        <v>286</v>
      </c>
      <c r="J263" s="338" t="s">
        <v>286</v>
      </c>
      <c r="K263" s="338" t="s">
        <v>286</v>
      </c>
      <c r="L263" s="338" t="s">
        <v>286</v>
      </c>
      <c r="M263" s="338" t="s">
        <v>286</v>
      </c>
      <c r="N263" s="338" t="s">
        <v>286</v>
      </c>
      <c r="O263" s="338" t="s">
        <v>286</v>
      </c>
      <c r="P263" s="338" t="s">
        <v>286</v>
      </c>
      <c r="Q263" s="338" t="s">
        <v>286</v>
      </c>
      <c r="R263" s="338" t="s">
        <v>286</v>
      </c>
      <c r="S263" s="338" t="s">
        <v>286</v>
      </c>
      <c r="T263" s="340" t="str">
        <f t="shared" si="26"/>
        <v>-</v>
      </c>
      <c r="U263" s="339" t="str">
        <f t="shared" si="25"/>
        <v>-</v>
      </c>
    </row>
    <row r="264" spans="1:21" s="297" customFormat="1" x14ac:dyDescent="0.25">
      <c r="A264" s="305" t="s">
        <v>890</v>
      </c>
      <c r="B264" s="287" t="s">
        <v>62</v>
      </c>
      <c r="C264" s="329" t="s">
        <v>747</v>
      </c>
      <c r="D264" s="338" t="s">
        <v>286</v>
      </c>
      <c r="E264" s="338" t="s">
        <v>286</v>
      </c>
      <c r="F264" s="338" t="s">
        <v>286</v>
      </c>
      <c r="G264" s="338" t="s">
        <v>286</v>
      </c>
      <c r="H264" s="338" t="s">
        <v>286</v>
      </c>
      <c r="I264" s="338" t="s">
        <v>286</v>
      </c>
      <c r="J264" s="338" t="s">
        <v>286</v>
      </c>
      <c r="K264" s="338" t="s">
        <v>286</v>
      </c>
      <c r="L264" s="338" t="s">
        <v>286</v>
      </c>
      <c r="M264" s="338" t="s">
        <v>286</v>
      </c>
      <c r="N264" s="338" t="s">
        <v>286</v>
      </c>
      <c r="O264" s="338" t="s">
        <v>286</v>
      </c>
      <c r="P264" s="338" t="s">
        <v>286</v>
      </c>
      <c r="Q264" s="338" t="s">
        <v>286</v>
      </c>
      <c r="R264" s="338" t="s">
        <v>286</v>
      </c>
      <c r="S264" s="338" t="s">
        <v>286</v>
      </c>
      <c r="T264" s="340" t="str">
        <f t="shared" si="26"/>
        <v>-</v>
      </c>
      <c r="U264" s="339" t="str">
        <f t="shared" si="25"/>
        <v>-</v>
      </c>
    </row>
    <row r="265" spans="1:21" s="297" customFormat="1" ht="31.5" x14ac:dyDescent="0.25">
      <c r="A265" s="305" t="s">
        <v>891</v>
      </c>
      <c r="B265" s="286" t="s">
        <v>897</v>
      </c>
      <c r="C265" s="329" t="s">
        <v>747</v>
      </c>
      <c r="D265" s="338" t="s">
        <v>286</v>
      </c>
      <c r="E265" s="338" t="s">
        <v>286</v>
      </c>
      <c r="F265" s="338" t="s">
        <v>286</v>
      </c>
      <c r="G265" s="338" t="s">
        <v>286</v>
      </c>
      <c r="H265" s="338" t="s">
        <v>286</v>
      </c>
      <c r="I265" s="338" t="s">
        <v>286</v>
      </c>
      <c r="J265" s="338" t="s">
        <v>286</v>
      </c>
      <c r="K265" s="338" t="s">
        <v>286</v>
      </c>
      <c r="L265" s="338" t="s">
        <v>286</v>
      </c>
      <c r="M265" s="338" t="s">
        <v>286</v>
      </c>
      <c r="N265" s="338" t="s">
        <v>286</v>
      </c>
      <c r="O265" s="338" t="s">
        <v>286</v>
      </c>
      <c r="P265" s="338" t="s">
        <v>286</v>
      </c>
      <c r="Q265" s="338" t="s">
        <v>286</v>
      </c>
      <c r="R265" s="338" t="s">
        <v>286</v>
      </c>
      <c r="S265" s="338" t="s">
        <v>286</v>
      </c>
      <c r="T265" s="340" t="str">
        <f t="shared" si="26"/>
        <v>-</v>
      </c>
      <c r="U265" s="339" t="str">
        <f t="shared" si="25"/>
        <v>-</v>
      </c>
    </row>
    <row r="266" spans="1:21" s="297" customFormat="1" x14ac:dyDescent="0.25">
      <c r="A266" s="305" t="s">
        <v>892</v>
      </c>
      <c r="B266" s="287" t="s">
        <v>62</v>
      </c>
      <c r="C266" s="329" t="s">
        <v>747</v>
      </c>
      <c r="D266" s="338" t="s">
        <v>286</v>
      </c>
      <c r="E266" s="338" t="s">
        <v>286</v>
      </c>
      <c r="F266" s="338" t="s">
        <v>286</v>
      </c>
      <c r="G266" s="338" t="s">
        <v>286</v>
      </c>
      <c r="H266" s="338" t="s">
        <v>286</v>
      </c>
      <c r="I266" s="338" t="s">
        <v>286</v>
      </c>
      <c r="J266" s="338" t="s">
        <v>286</v>
      </c>
      <c r="K266" s="338" t="s">
        <v>286</v>
      </c>
      <c r="L266" s="338" t="s">
        <v>286</v>
      </c>
      <c r="M266" s="338" t="s">
        <v>286</v>
      </c>
      <c r="N266" s="338" t="s">
        <v>286</v>
      </c>
      <c r="O266" s="338" t="s">
        <v>286</v>
      </c>
      <c r="P266" s="338" t="s">
        <v>286</v>
      </c>
      <c r="Q266" s="338" t="s">
        <v>286</v>
      </c>
      <c r="R266" s="338" t="s">
        <v>286</v>
      </c>
      <c r="S266" s="338" t="s">
        <v>286</v>
      </c>
      <c r="T266" s="340" t="str">
        <f t="shared" si="26"/>
        <v>-</v>
      </c>
      <c r="U266" s="339" t="str">
        <f t="shared" si="25"/>
        <v>-</v>
      </c>
    </row>
    <row r="267" spans="1:21" s="297" customFormat="1" ht="31.5" x14ac:dyDescent="0.25">
      <c r="A267" s="305" t="s">
        <v>990</v>
      </c>
      <c r="B267" s="286" t="s">
        <v>882</v>
      </c>
      <c r="C267" s="329" t="s">
        <v>747</v>
      </c>
      <c r="D267" s="338" t="s">
        <v>286</v>
      </c>
      <c r="E267" s="338" t="s">
        <v>286</v>
      </c>
      <c r="F267" s="338" t="s">
        <v>286</v>
      </c>
      <c r="G267" s="338" t="s">
        <v>286</v>
      </c>
      <c r="H267" s="338" t="s">
        <v>286</v>
      </c>
      <c r="I267" s="338" t="s">
        <v>286</v>
      </c>
      <c r="J267" s="338" t="s">
        <v>286</v>
      </c>
      <c r="K267" s="338" t="s">
        <v>286</v>
      </c>
      <c r="L267" s="338" t="s">
        <v>286</v>
      </c>
      <c r="M267" s="338" t="s">
        <v>286</v>
      </c>
      <c r="N267" s="338" t="s">
        <v>286</v>
      </c>
      <c r="O267" s="338" t="s">
        <v>286</v>
      </c>
      <c r="P267" s="338" t="s">
        <v>286</v>
      </c>
      <c r="Q267" s="338" t="s">
        <v>286</v>
      </c>
      <c r="R267" s="338" t="s">
        <v>286</v>
      </c>
      <c r="S267" s="338" t="s">
        <v>286</v>
      </c>
      <c r="T267" s="340" t="str">
        <f t="shared" si="26"/>
        <v>-</v>
      </c>
      <c r="U267" s="339" t="str">
        <f t="shared" si="25"/>
        <v>-</v>
      </c>
    </row>
    <row r="268" spans="1:21" s="297" customFormat="1" x14ac:dyDescent="0.25">
      <c r="A268" s="305" t="s">
        <v>991</v>
      </c>
      <c r="B268" s="287" t="s">
        <v>62</v>
      </c>
      <c r="C268" s="329" t="s">
        <v>747</v>
      </c>
      <c r="D268" s="338" t="s">
        <v>286</v>
      </c>
      <c r="E268" s="338" t="s">
        <v>286</v>
      </c>
      <c r="F268" s="338" t="s">
        <v>286</v>
      </c>
      <c r="G268" s="338" t="s">
        <v>286</v>
      </c>
      <c r="H268" s="338" t="s">
        <v>286</v>
      </c>
      <c r="I268" s="338" t="s">
        <v>286</v>
      </c>
      <c r="J268" s="338" t="s">
        <v>286</v>
      </c>
      <c r="K268" s="338" t="s">
        <v>286</v>
      </c>
      <c r="L268" s="338" t="s">
        <v>286</v>
      </c>
      <c r="M268" s="338" t="s">
        <v>286</v>
      </c>
      <c r="N268" s="338" t="s">
        <v>286</v>
      </c>
      <c r="O268" s="338" t="s">
        <v>286</v>
      </c>
      <c r="P268" s="338" t="s">
        <v>286</v>
      </c>
      <c r="Q268" s="338" t="s">
        <v>286</v>
      </c>
      <c r="R268" s="338" t="s">
        <v>286</v>
      </c>
      <c r="S268" s="338" t="s">
        <v>286</v>
      </c>
      <c r="T268" s="340" t="str">
        <f t="shared" si="26"/>
        <v>-</v>
      </c>
      <c r="U268" s="339" t="str">
        <f t="shared" si="25"/>
        <v>-</v>
      </c>
    </row>
    <row r="269" spans="1:21" s="297" customFormat="1" x14ac:dyDescent="0.25">
      <c r="A269" s="305" t="s">
        <v>669</v>
      </c>
      <c r="B269" s="141" t="s">
        <v>1054</v>
      </c>
      <c r="C269" s="329" t="s">
        <v>747</v>
      </c>
      <c r="D269" s="338" t="s">
        <v>286</v>
      </c>
      <c r="E269" s="338" t="s">
        <v>286</v>
      </c>
      <c r="F269" s="338" t="s">
        <v>286</v>
      </c>
      <c r="G269" s="338" t="s">
        <v>286</v>
      </c>
      <c r="H269" s="338" t="s">
        <v>286</v>
      </c>
      <c r="I269" s="338" t="s">
        <v>286</v>
      </c>
      <c r="J269" s="338" t="s">
        <v>286</v>
      </c>
      <c r="K269" s="338" t="s">
        <v>286</v>
      </c>
      <c r="L269" s="338" t="s">
        <v>286</v>
      </c>
      <c r="M269" s="338" t="s">
        <v>286</v>
      </c>
      <c r="N269" s="338" t="s">
        <v>286</v>
      </c>
      <c r="O269" s="338" t="s">
        <v>286</v>
      </c>
      <c r="P269" s="338" t="s">
        <v>286</v>
      </c>
      <c r="Q269" s="338" t="s">
        <v>286</v>
      </c>
      <c r="R269" s="338" t="s">
        <v>286</v>
      </c>
      <c r="S269" s="338" t="s">
        <v>286</v>
      </c>
      <c r="T269" s="340" t="str">
        <f t="shared" si="26"/>
        <v>-</v>
      </c>
      <c r="U269" s="339" t="str">
        <f t="shared" si="25"/>
        <v>-</v>
      </c>
    </row>
    <row r="270" spans="1:21" s="297" customFormat="1" x14ac:dyDescent="0.25">
      <c r="A270" s="305" t="s">
        <v>670</v>
      </c>
      <c r="B270" s="286" t="s">
        <v>62</v>
      </c>
      <c r="C270" s="329" t="s">
        <v>747</v>
      </c>
      <c r="D270" s="338" t="s">
        <v>286</v>
      </c>
      <c r="E270" s="338" t="s">
        <v>286</v>
      </c>
      <c r="F270" s="338" t="s">
        <v>286</v>
      </c>
      <c r="G270" s="338" t="s">
        <v>286</v>
      </c>
      <c r="H270" s="338" t="s">
        <v>286</v>
      </c>
      <c r="I270" s="338" t="s">
        <v>286</v>
      </c>
      <c r="J270" s="338" t="s">
        <v>286</v>
      </c>
      <c r="K270" s="338" t="s">
        <v>286</v>
      </c>
      <c r="L270" s="338" t="s">
        <v>286</v>
      </c>
      <c r="M270" s="338" t="s">
        <v>286</v>
      </c>
      <c r="N270" s="338" t="s">
        <v>286</v>
      </c>
      <c r="O270" s="338" t="s">
        <v>286</v>
      </c>
      <c r="P270" s="338" t="s">
        <v>286</v>
      </c>
      <c r="Q270" s="338" t="s">
        <v>286</v>
      </c>
      <c r="R270" s="338" t="s">
        <v>286</v>
      </c>
      <c r="S270" s="338" t="s">
        <v>286</v>
      </c>
      <c r="T270" s="340" t="str">
        <f t="shared" si="26"/>
        <v>-</v>
      </c>
      <c r="U270" s="339" t="str">
        <f t="shared" si="25"/>
        <v>-</v>
      </c>
    </row>
    <row r="271" spans="1:21" s="297" customFormat="1" x14ac:dyDescent="0.25">
      <c r="A271" s="305" t="s">
        <v>776</v>
      </c>
      <c r="B271" s="284" t="s">
        <v>744</v>
      </c>
      <c r="C271" s="329" t="s">
        <v>747</v>
      </c>
      <c r="D271" s="338">
        <v>1979.6538649500001</v>
      </c>
      <c r="E271" s="338">
        <v>670.8542262200001</v>
      </c>
      <c r="F271" s="338">
        <v>615.40427034220727</v>
      </c>
      <c r="G271" s="338">
        <v>504.71647959000012</v>
      </c>
      <c r="H271" s="338">
        <v>652.01710138667158</v>
      </c>
      <c r="I271" s="338">
        <v>719.65216118910905</v>
      </c>
      <c r="J271" s="338">
        <v>689.03128043232959</v>
      </c>
      <c r="K271" s="338">
        <v>760.91571308755499</v>
      </c>
      <c r="L271" s="338">
        <v>721.27674241406226</v>
      </c>
      <c r="M271" s="338">
        <v>806.22018732008712</v>
      </c>
      <c r="N271" s="338">
        <v>730.87921018114355</v>
      </c>
      <c r="O271" s="338">
        <v>849.12591098128257</v>
      </c>
      <c r="P271" s="338">
        <v>892.07174799497795</v>
      </c>
      <c r="Q271" s="338" t="s">
        <v>286</v>
      </c>
      <c r="R271" s="338">
        <v>892.07174799497795</v>
      </c>
      <c r="S271" s="338" t="s">
        <v>286</v>
      </c>
      <c r="T271" s="340">
        <f t="shared" si="26"/>
        <v>892.07174799497795</v>
      </c>
      <c r="U271" s="339">
        <f t="shared" si="25"/>
        <v>849.12591098128257</v>
      </c>
    </row>
    <row r="272" spans="1:21" s="297" customFormat="1" x14ac:dyDescent="0.25">
      <c r="A272" s="305" t="s">
        <v>777</v>
      </c>
      <c r="B272" s="286" t="s">
        <v>62</v>
      </c>
      <c r="C272" s="329" t="s">
        <v>747</v>
      </c>
      <c r="D272" s="338">
        <v>1242.4811169599998</v>
      </c>
      <c r="E272" s="338">
        <v>24.740334590000003</v>
      </c>
      <c r="F272" s="338">
        <v>40.997928470999675</v>
      </c>
      <c r="G272" s="338">
        <v>0.15319289000000061</v>
      </c>
      <c r="H272" s="338">
        <v>25.310179439999725</v>
      </c>
      <c r="I272" s="338">
        <v>20.017117200201028</v>
      </c>
      <c r="J272" s="338">
        <v>25.310179439999725</v>
      </c>
      <c r="K272" s="338">
        <v>20.017117200201028</v>
      </c>
      <c r="L272" s="338">
        <v>25.310179439999725</v>
      </c>
      <c r="M272" s="338">
        <v>20.017117200201028</v>
      </c>
      <c r="N272" s="338">
        <v>5.3101794399997306</v>
      </c>
      <c r="O272" s="338">
        <v>20.017117200201028</v>
      </c>
      <c r="P272" s="338">
        <v>20.017117200201028</v>
      </c>
      <c r="Q272" s="338" t="s">
        <v>286</v>
      </c>
      <c r="R272" s="338">
        <v>20.017117200201028</v>
      </c>
      <c r="S272" s="338" t="s">
        <v>286</v>
      </c>
      <c r="T272" s="340">
        <f t="shared" si="26"/>
        <v>20.017117200201028</v>
      </c>
      <c r="U272" s="339">
        <f t="shared" si="25"/>
        <v>20.017117200201028</v>
      </c>
    </row>
    <row r="273" spans="1:21" s="297" customFormat="1" x14ac:dyDescent="0.25">
      <c r="A273" s="305" t="s">
        <v>778</v>
      </c>
      <c r="B273" s="284" t="s">
        <v>1048</v>
      </c>
      <c r="C273" s="329" t="s">
        <v>747</v>
      </c>
      <c r="D273" s="338">
        <v>0</v>
      </c>
      <c r="E273" s="338">
        <v>0</v>
      </c>
      <c r="F273" s="338" t="s">
        <v>286</v>
      </c>
      <c r="G273" s="338" t="s">
        <v>286</v>
      </c>
      <c r="H273" s="338" t="s">
        <v>286</v>
      </c>
      <c r="I273" s="338" t="s">
        <v>286</v>
      </c>
      <c r="J273" s="338" t="s">
        <v>286</v>
      </c>
      <c r="K273" s="338" t="s">
        <v>286</v>
      </c>
      <c r="L273" s="338" t="s">
        <v>286</v>
      </c>
      <c r="M273" s="338" t="s">
        <v>286</v>
      </c>
      <c r="N273" s="338" t="s">
        <v>286</v>
      </c>
      <c r="O273" s="338" t="s">
        <v>286</v>
      </c>
      <c r="P273" s="338" t="s">
        <v>286</v>
      </c>
      <c r="Q273" s="338" t="s">
        <v>286</v>
      </c>
      <c r="R273" s="338" t="s">
        <v>286</v>
      </c>
      <c r="S273" s="338" t="s">
        <v>286</v>
      </c>
      <c r="T273" s="340" t="str">
        <f t="shared" si="26"/>
        <v>-</v>
      </c>
      <c r="U273" s="339" t="str">
        <f t="shared" si="25"/>
        <v>-</v>
      </c>
    </row>
    <row r="274" spans="1:21" s="297" customFormat="1" x14ac:dyDescent="0.25">
      <c r="A274" s="305" t="s">
        <v>779</v>
      </c>
      <c r="B274" s="286" t="s">
        <v>62</v>
      </c>
      <c r="C274" s="329" t="s">
        <v>747</v>
      </c>
      <c r="D274" s="338">
        <v>0</v>
      </c>
      <c r="E274" s="338">
        <v>0</v>
      </c>
      <c r="F274" s="338" t="s">
        <v>286</v>
      </c>
      <c r="G274" s="338" t="s">
        <v>286</v>
      </c>
      <c r="H274" s="338" t="s">
        <v>286</v>
      </c>
      <c r="I274" s="338" t="s">
        <v>286</v>
      </c>
      <c r="J274" s="338" t="s">
        <v>286</v>
      </c>
      <c r="K274" s="338" t="s">
        <v>286</v>
      </c>
      <c r="L274" s="338" t="s">
        <v>286</v>
      </c>
      <c r="M274" s="338" t="s">
        <v>286</v>
      </c>
      <c r="N274" s="338" t="s">
        <v>286</v>
      </c>
      <c r="O274" s="338" t="s">
        <v>286</v>
      </c>
      <c r="P274" s="338" t="s">
        <v>286</v>
      </c>
      <c r="Q274" s="338" t="s">
        <v>286</v>
      </c>
      <c r="R274" s="338" t="s">
        <v>286</v>
      </c>
      <c r="S274" s="338" t="s">
        <v>286</v>
      </c>
      <c r="T274" s="340" t="str">
        <f t="shared" si="26"/>
        <v>-</v>
      </c>
      <c r="U274" s="339" t="str">
        <f t="shared" si="25"/>
        <v>-</v>
      </c>
    </row>
    <row r="275" spans="1:21" s="297" customFormat="1" x14ac:dyDescent="0.25">
      <c r="A275" s="305" t="s">
        <v>780</v>
      </c>
      <c r="B275" s="284" t="s">
        <v>745</v>
      </c>
      <c r="C275" s="329" t="s">
        <v>747</v>
      </c>
      <c r="D275" s="338">
        <v>43.191274739999997</v>
      </c>
      <c r="E275" s="338">
        <v>21.995947480000009</v>
      </c>
      <c r="F275" s="338">
        <v>0</v>
      </c>
      <c r="G275" s="338">
        <v>13.589717559999997</v>
      </c>
      <c r="H275" s="338">
        <v>0</v>
      </c>
      <c r="I275" s="338">
        <v>10.367259078000206</v>
      </c>
      <c r="J275" s="338">
        <v>0</v>
      </c>
      <c r="K275" s="338">
        <v>7.6323231643358014</v>
      </c>
      <c r="L275" s="338">
        <v>0</v>
      </c>
      <c r="M275" s="338">
        <v>7.632323164335685</v>
      </c>
      <c r="N275" s="338">
        <v>0</v>
      </c>
      <c r="O275" s="338">
        <v>7.632323164335685</v>
      </c>
      <c r="P275" s="338">
        <v>7.6323231643359177</v>
      </c>
      <c r="Q275" s="338" t="s">
        <v>286</v>
      </c>
      <c r="R275" s="338">
        <v>7.6323231643359177</v>
      </c>
      <c r="S275" s="338" t="s">
        <v>286</v>
      </c>
      <c r="T275" s="340">
        <f t="shared" si="26"/>
        <v>7.6323231643359177</v>
      </c>
      <c r="U275" s="339">
        <f t="shared" si="25"/>
        <v>7.632323164335685</v>
      </c>
    </row>
    <row r="276" spans="1:21" s="297" customFormat="1" x14ac:dyDescent="0.25">
      <c r="A276" s="305" t="s">
        <v>781</v>
      </c>
      <c r="B276" s="286" t="s">
        <v>62</v>
      </c>
      <c r="C276" s="329" t="s">
        <v>747</v>
      </c>
      <c r="D276" s="338">
        <v>35.395486720000001</v>
      </c>
      <c r="E276" s="338">
        <v>16.560962879999998</v>
      </c>
      <c r="F276" s="338">
        <v>0</v>
      </c>
      <c r="G276" s="338">
        <v>10.61076512</v>
      </c>
      <c r="H276" s="338">
        <v>0</v>
      </c>
      <c r="I276" s="338">
        <v>0</v>
      </c>
      <c r="J276" s="338">
        <v>0</v>
      </c>
      <c r="K276" s="338">
        <v>0</v>
      </c>
      <c r="L276" s="338">
        <v>0</v>
      </c>
      <c r="M276" s="338">
        <v>0</v>
      </c>
      <c r="N276" s="338">
        <v>0</v>
      </c>
      <c r="O276" s="338">
        <v>0</v>
      </c>
      <c r="P276" s="338">
        <v>0</v>
      </c>
      <c r="Q276" s="338" t="s">
        <v>286</v>
      </c>
      <c r="R276" s="338">
        <v>0</v>
      </c>
      <c r="S276" s="338" t="s">
        <v>286</v>
      </c>
      <c r="T276" s="340">
        <f t="shared" si="26"/>
        <v>0</v>
      </c>
      <c r="U276" s="339">
        <f t="shared" si="25"/>
        <v>0</v>
      </c>
    </row>
    <row r="277" spans="1:21" s="297" customFormat="1" x14ac:dyDescent="0.25">
      <c r="A277" s="305" t="s">
        <v>1076</v>
      </c>
      <c r="B277" s="284" t="s">
        <v>746</v>
      </c>
      <c r="C277" s="329" t="s">
        <v>747</v>
      </c>
      <c r="D277" s="338">
        <v>0</v>
      </c>
      <c r="E277" s="338">
        <v>0</v>
      </c>
      <c r="F277" s="338">
        <v>0</v>
      </c>
      <c r="G277" s="338">
        <v>0</v>
      </c>
      <c r="H277" s="338">
        <v>0</v>
      </c>
      <c r="I277" s="338">
        <v>0</v>
      </c>
      <c r="J277" s="338">
        <v>0</v>
      </c>
      <c r="K277" s="338">
        <v>0</v>
      </c>
      <c r="L277" s="338">
        <v>0</v>
      </c>
      <c r="M277" s="338">
        <v>0</v>
      </c>
      <c r="N277" s="338">
        <v>0</v>
      </c>
      <c r="O277" s="338">
        <v>0</v>
      </c>
      <c r="P277" s="338">
        <v>0</v>
      </c>
      <c r="Q277" s="338" t="s">
        <v>286</v>
      </c>
      <c r="R277" s="338">
        <v>0</v>
      </c>
      <c r="S277" s="338" t="s">
        <v>286</v>
      </c>
      <c r="T277" s="340">
        <f t="shared" si="26"/>
        <v>0</v>
      </c>
      <c r="U277" s="339">
        <f t="shared" si="25"/>
        <v>0</v>
      </c>
    </row>
    <row r="278" spans="1:21" s="297" customFormat="1" x14ac:dyDescent="0.25">
      <c r="A278" s="305" t="s">
        <v>782</v>
      </c>
      <c r="B278" s="286" t="s">
        <v>62</v>
      </c>
      <c r="C278" s="329" t="s">
        <v>747</v>
      </c>
      <c r="D278" s="338">
        <v>0</v>
      </c>
      <c r="E278" s="338">
        <v>0</v>
      </c>
      <c r="F278" s="338">
        <v>0</v>
      </c>
      <c r="G278" s="338">
        <v>0</v>
      </c>
      <c r="H278" s="338">
        <v>0</v>
      </c>
      <c r="I278" s="338">
        <v>0</v>
      </c>
      <c r="J278" s="338">
        <v>0</v>
      </c>
      <c r="K278" s="338">
        <v>0</v>
      </c>
      <c r="L278" s="338">
        <v>0</v>
      </c>
      <c r="M278" s="338">
        <v>0</v>
      </c>
      <c r="N278" s="338">
        <v>0</v>
      </c>
      <c r="O278" s="338">
        <v>0</v>
      </c>
      <c r="P278" s="338">
        <v>0</v>
      </c>
      <c r="Q278" s="338" t="s">
        <v>286</v>
      </c>
      <c r="R278" s="338">
        <v>0</v>
      </c>
      <c r="S278" s="338" t="s">
        <v>286</v>
      </c>
      <c r="T278" s="340">
        <f t="shared" si="26"/>
        <v>0</v>
      </c>
      <c r="U278" s="339">
        <f t="shared" si="25"/>
        <v>0</v>
      </c>
    </row>
    <row r="279" spans="1:21" s="297" customFormat="1" x14ac:dyDescent="0.25">
      <c r="A279" s="305" t="s">
        <v>893</v>
      </c>
      <c r="B279" s="284" t="s">
        <v>1055</v>
      </c>
      <c r="C279" s="329" t="s">
        <v>747</v>
      </c>
      <c r="D279" s="338" t="s">
        <v>286</v>
      </c>
      <c r="E279" s="338" t="s">
        <v>286</v>
      </c>
      <c r="F279" s="338" t="s">
        <v>286</v>
      </c>
      <c r="G279" s="338" t="s">
        <v>286</v>
      </c>
      <c r="H279" s="338" t="s">
        <v>286</v>
      </c>
      <c r="I279" s="338" t="s">
        <v>286</v>
      </c>
      <c r="J279" s="338" t="s">
        <v>286</v>
      </c>
      <c r="K279" s="338" t="s">
        <v>286</v>
      </c>
      <c r="L279" s="338" t="s">
        <v>286</v>
      </c>
      <c r="M279" s="338" t="s">
        <v>286</v>
      </c>
      <c r="N279" s="338" t="s">
        <v>286</v>
      </c>
      <c r="O279" s="338" t="s">
        <v>286</v>
      </c>
      <c r="P279" s="338" t="s">
        <v>286</v>
      </c>
      <c r="Q279" s="338" t="s">
        <v>286</v>
      </c>
      <c r="R279" s="338" t="s">
        <v>286</v>
      </c>
      <c r="S279" s="338" t="s">
        <v>286</v>
      </c>
      <c r="T279" s="340" t="str">
        <f t="shared" si="26"/>
        <v>-</v>
      </c>
      <c r="U279" s="339" t="str">
        <f t="shared" si="25"/>
        <v>-</v>
      </c>
    </row>
    <row r="280" spans="1:21" s="297" customFormat="1" x14ac:dyDescent="0.25">
      <c r="A280" s="305" t="s">
        <v>783</v>
      </c>
      <c r="B280" s="286" t="s">
        <v>62</v>
      </c>
      <c r="C280" s="329" t="s">
        <v>747</v>
      </c>
      <c r="D280" s="338" t="s">
        <v>286</v>
      </c>
      <c r="E280" s="338" t="s">
        <v>286</v>
      </c>
      <c r="F280" s="338" t="s">
        <v>286</v>
      </c>
      <c r="G280" s="338" t="s">
        <v>286</v>
      </c>
      <c r="H280" s="338" t="s">
        <v>286</v>
      </c>
      <c r="I280" s="338" t="s">
        <v>286</v>
      </c>
      <c r="J280" s="338" t="s">
        <v>286</v>
      </c>
      <c r="K280" s="338" t="s">
        <v>286</v>
      </c>
      <c r="L280" s="338" t="s">
        <v>286</v>
      </c>
      <c r="M280" s="338" t="s">
        <v>286</v>
      </c>
      <c r="N280" s="338" t="s">
        <v>286</v>
      </c>
      <c r="O280" s="338" t="s">
        <v>286</v>
      </c>
      <c r="P280" s="338" t="s">
        <v>286</v>
      </c>
      <c r="Q280" s="338" t="s">
        <v>286</v>
      </c>
      <c r="R280" s="338" t="s">
        <v>286</v>
      </c>
      <c r="S280" s="338" t="s">
        <v>286</v>
      </c>
      <c r="T280" s="340" t="str">
        <f t="shared" si="26"/>
        <v>-</v>
      </c>
      <c r="U280" s="339" t="str">
        <f t="shared" si="25"/>
        <v>-</v>
      </c>
    </row>
    <row r="281" spans="1:21" s="297" customFormat="1" ht="31.5" x14ac:dyDescent="0.25">
      <c r="A281" s="305" t="s">
        <v>784</v>
      </c>
      <c r="B281" s="141" t="s">
        <v>1031</v>
      </c>
      <c r="C281" s="329" t="s">
        <v>747</v>
      </c>
      <c r="D281" s="338" t="s">
        <v>286</v>
      </c>
      <c r="E281" s="338" t="s">
        <v>286</v>
      </c>
      <c r="F281" s="338" t="s">
        <v>286</v>
      </c>
      <c r="G281" s="338" t="s">
        <v>286</v>
      </c>
      <c r="H281" s="338" t="s">
        <v>286</v>
      </c>
      <c r="I281" s="338" t="s">
        <v>286</v>
      </c>
      <c r="J281" s="338" t="s">
        <v>286</v>
      </c>
      <c r="K281" s="338" t="s">
        <v>286</v>
      </c>
      <c r="L281" s="338" t="s">
        <v>286</v>
      </c>
      <c r="M281" s="338" t="s">
        <v>286</v>
      </c>
      <c r="N281" s="338" t="s">
        <v>286</v>
      </c>
      <c r="O281" s="338" t="s">
        <v>286</v>
      </c>
      <c r="P281" s="338" t="s">
        <v>286</v>
      </c>
      <c r="Q281" s="338" t="s">
        <v>286</v>
      </c>
      <c r="R281" s="338" t="s">
        <v>286</v>
      </c>
      <c r="S281" s="338" t="s">
        <v>286</v>
      </c>
      <c r="T281" s="340" t="str">
        <f t="shared" si="26"/>
        <v>-</v>
      </c>
      <c r="U281" s="339" t="str">
        <f t="shared" si="25"/>
        <v>-</v>
      </c>
    </row>
    <row r="282" spans="1:21" s="297" customFormat="1" x14ac:dyDescent="0.25">
      <c r="A282" s="305" t="s">
        <v>785</v>
      </c>
      <c r="B282" s="286" t="s">
        <v>62</v>
      </c>
      <c r="C282" s="329" t="s">
        <v>747</v>
      </c>
      <c r="D282" s="338" t="s">
        <v>286</v>
      </c>
      <c r="E282" s="338" t="s">
        <v>286</v>
      </c>
      <c r="F282" s="338" t="s">
        <v>286</v>
      </c>
      <c r="G282" s="338" t="s">
        <v>286</v>
      </c>
      <c r="H282" s="338" t="s">
        <v>286</v>
      </c>
      <c r="I282" s="338" t="s">
        <v>286</v>
      </c>
      <c r="J282" s="338" t="s">
        <v>286</v>
      </c>
      <c r="K282" s="338" t="s">
        <v>286</v>
      </c>
      <c r="L282" s="338" t="s">
        <v>286</v>
      </c>
      <c r="M282" s="338" t="s">
        <v>286</v>
      </c>
      <c r="N282" s="338" t="s">
        <v>286</v>
      </c>
      <c r="O282" s="338" t="s">
        <v>286</v>
      </c>
      <c r="P282" s="338" t="s">
        <v>286</v>
      </c>
      <c r="Q282" s="338" t="s">
        <v>286</v>
      </c>
      <c r="R282" s="338" t="s">
        <v>286</v>
      </c>
      <c r="S282" s="338" t="s">
        <v>286</v>
      </c>
      <c r="T282" s="340" t="str">
        <f t="shared" si="26"/>
        <v>-</v>
      </c>
      <c r="U282" s="339" t="str">
        <f t="shared" si="25"/>
        <v>-</v>
      </c>
    </row>
    <row r="283" spans="1:21" s="297" customFormat="1" x14ac:dyDescent="0.25">
      <c r="A283" s="305" t="s">
        <v>992</v>
      </c>
      <c r="B283" s="286" t="s">
        <v>642</v>
      </c>
      <c r="C283" s="329" t="s">
        <v>747</v>
      </c>
      <c r="D283" s="338" t="s">
        <v>286</v>
      </c>
      <c r="E283" s="338" t="s">
        <v>286</v>
      </c>
      <c r="F283" s="338" t="s">
        <v>286</v>
      </c>
      <c r="G283" s="338" t="s">
        <v>286</v>
      </c>
      <c r="H283" s="338" t="s">
        <v>286</v>
      </c>
      <c r="I283" s="338" t="s">
        <v>286</v>
      </c>
      <c r="J283" s="338" t="s">
        <v>286</v>
      </c>
      <c r="K283" s="338" t="s">
        <v>286</v>
      </c>
      <c r="L283" s="338" t="s">
        <v>286</v>
      </c>
      <c r="M283" s="338" t="s">
        <v>286</v>
      </c>
      <c r="N283" s="338" t="s">
        <v>286</v>
      </c>
      <c r="O283" s="338" t="s">
        <v>286</v>
      </c>
      <c r="P283" s="338" t="s">
        <v>286</v>
      </c>
      <c r="Q283" s="338" t="s">
        <v>286</v>
      </c>
      <c r="R283" s="338" t="s">
        <v>286</v>
      </c>
      <c r="S283" s="338" t="s">
        <v>286</v>
      </c>
      <c r="T283" s="340" t="str">
        <f t="shared" si="26"/>
        <v>-</v>
      </c>
      <c r="U283" s="339" t="str">
        <f t="shared" si="25"/>
        <v>-</v>
      </c>
    </row>
    <row r="284" spans="1:21" s="297" customFormat="1" x14ac:dyDescent="0.25">
      <c r="A284" s="305" t="s">
        <v>994</v>
      </c>
      <c r="B284" s="287" t="s">
        <v>62</v>
      </c>
      <c r="C284" s="329" t="s">
        <v>747</v>
      </c>
      <c r="D284" s="338" t="s">
        <v>286</v>
      </c>
      <c r="E284" s="338" t="s">
        <v>286</v>
      </c>
      <c r="F284" s="338" t="s">
        <v>286</v>
      </c>
      <c r="G284" s="338" t="s">
        <v>286</v>
      </c>
      <c r="H284" s="338" t="s">
        <v>286</v>
      </c>
      <c r="I284" s="338" t="s">
        <v>286</v>
      </c>
      <c r="J284" s="338" t="s">
        <v>286</v>
      </c>
      <c r="K284" s="338" t="s">
        <v>286</v>
      </c>
      <c r="L284" s="338" t="s">
        <v>286</v>
      </c>
      <c r="M284" s="338" t="s">
        <v>286</v>
      </c>
      <c r="N284" s="338" t="s">
        <v>286</v>
      </c>
      <c r="O284" s="338" t="s">
        <v>286</v>
      </c>
      <c r="P284" s="338" t="s">
        <v>286</v>
      </c>
      <c r="Q284" s="338" t="s">
        <v>286</v>
      </c>
      <c r="R284" s="338" t="s">
        <v>286</v>
      </c>
      <c r="S284" s="338" t="s">
        <v>286</v>
      </c>
      <c r="T284" s="340" t="str">
        <f t="shared" si="26"/>
        <v>-</v>
      </c>
      <c r="U284" s="339" t="str">
        <f t="shared" si="25"/>
        <v>-</v>
      </c>
    </row>
    <row r="285" spans="1:21" s="297" customFormat="1" x14ac:dyDescent="0.25">
      <c r="A285" s="305" t="s">
        <v>993</v>
      </c>
      <c r="B285" s="286" t="s">
        <v>630</v>
      </c>
      <c r="C285" s="329" t="s">
        <v>747</v>
      </c>
      <c r="D285" s="338" t="s">
        <v>286</v>
      </c>
      <c r="E285" s="338" t="s">
        <v>286</v>
      </c>
      <c r="F285" s="338" t="s">
        <v>286</v>
      </c>
      <c r="G285" s="338" t="s">
        <v>286</v>
      </c>
      <c r="H285" s="338" t="s">
        <v>286</v>
      </c>
      <c r="I285" s="338" t="s">
        <v>286</v>
      </c>
      <c r="J285" s="338" t="s">
        <v>286</v>
      </c>
      <c r="K285" s="338" t="s">
        <v>286</v>
      </c>
      <c r="L285" s="338" t="s">
        <v>286</v>
      </c>
      <c r="M285" s="338" t="s">
        <v>286</v>
      </c>
      <c r="N285" s="338" t="s">
        <v>286</v>
      </c>
      <c r="O285" s="338" t="s">
        <v>286</v>
      </c>
      <c r="P285" s="338" t="s">
        <v>286</v>
      </c>
      <c r="Q285" s="338" t="s">
        <v>286</v>
      </c>
      <c r="R285" s="338" t="s">
        <v>286</v>
      </c>
      <c r="S285" s="338" t="s">
        <v>286</v>
      </c>
      <c r="T285" s="340" t="str">
        <f t="shared" si="26"/>
        <v>-</v>
      </c>
      <c r="U285" s="339" t="str">
        <f t="shared" si="25"/>
        <v>-</v>
      </c>
    </row>
    <row r="286" spans="1:21" s="297" customFormat="1" x14ac:dyDescent="0.25">
      <c r="A286" s="305" t="s">
        <v>995</v>
      </c>
      <c r="B286" s="287" t="s">
        <v>62</v>
      </c>
      <c r="C286" s="329" t="s">
        <v>747</v>
      </c>
      <c r="D286" s="338" t="s">
        <v>286</v>
      </c>
      <c r="E286" s="338" t="s">
        <v>286</v>
      </c>
      <c r="F286" s="338" t="s">
        <v>286</v>
      </c>
      <c r="G286" s="338" t="s">
        <v>286</v>
      </c>
      <c r="H286" s="338" t="s">
        <v>286</v>
      </c>
      <c r="I286" s="338" t="s">
        <v>286</v>
      </c>
      <c r="J286" s="338" t="s">
        <v>286</v>
      </c>
      <c r="K286" s="338" t="s">
        <v>286</v>
      </c>
      <c r="L286" s="338" t="s">
        <v>286</v>
      </c>
      <c r="M286" s="338" t="s">
        <v>286</v>
      </c>
      <c r="N286" s="338" t="s">
        <v>286</v>
      </c>
      <c r="O286" s="338" t="s">
        <v>286</v>
      </c>
      <c r="P286" s="338" t="s">
        <v>286</v>
      </c>
      <c r="Q286" s="338" t="s">
        <v>286</v>
      </c>
      <c r="R286" s="338" t="s">
        <v>286</v>
      </c>
      <c r="S286" s="338" t="s">
        <v>286</v>
      </c>
      <c r="T286" s="340" t="str">
        <f t="shared" si="26"/>
        <v>-</v>
      </c>
      <c r="U286" s="339" t="str">
        <f t="shared" si="25"/>
        <v>-</v>
      </c>
    </row>
    <row r="287" spans="1:21" s="297" customFormat="1" x14ac:dyDescent="0.25">
      <c r="A287" s="305" t="s">
        <v>786</v>
      </c>
      <c r="B287" s="141" t="s">
        <v>794</v>
      </c>
      <c r="C287" s="329" t="s">
        <v>747</v>
      </c>
      <c r="D287" s="338">
        <v>346.57718086462631</v>
      </c>
      <c r="E287" s="338">
        <v>498.25657827802985</v>
      </c>
      <c r="F287" s="338">
        <v>506.13566243040611</v>
      </c>
      <c r="G287" s="338">
        <v>186.52411898109415</v>
      </c>
      <c r="H287" s="338">
        <v>572.40333256475174</v>
      </c>
      <c r="I287" s="338">
        <f>I260-I271-I275-I277</f>
        <v>189.74657746309398</v>
      </c>
      <c r="J287" s="338">
        <v>599.33804472319684</v>
      </c>
      <c r="K287" s="338">
        <f>K260-K271-K275-K277</f>
        <v>192.48151337675841</v>
      </c>
      <c r="L287" s="338">
        <v>699.51137060580504</v>
      </c>
      <c r="M287" s="338">
        <f>M260-M271-M275-M277</f>
        <v>192.48151337675841</v>
      </c>
      <c r="N287" s="338">
        <v>803.19144517738084</v>
      </c>
      <c r="O287" s="338">
        <f>O260-O271-O275-O277</f>
        <v>192.48151337675853</v>
      </c>
      <c r="P287" s="338">
        <f>P260-P271-P275-P277</f>
        <v>192.48151337675827</v>
      </c>
      <c r="Q287" s="338" t="s">
        <v>286</v>
      </c>
      <c r="R287" s="338">
        <f>R260-R271-R275-R277</f>
        <v>192.48151337675827</v>
      </c>
      <c r="S287" s="338" t="s">
        <v>286</v>
      </c>
      <c r="T287" s="340">
        <f t="shared" si="26"/>
        <v>192.48151337675827</v>
      </c>
      <c r="U287" s="339">
        <f t="shared" si="25"/>
        <v>192.48151337675853</v>
      </c>
    </row>
    <row r="288" spans="1:21" s="297" customFormat="1" x14ac:dyDescent="0.25">
      <c r="A288" s="305" t="s">
        <v>787</v>
      </c>
      <c r="B288" s="286" t="s">
        <v>62</v>
      </c>
      <c r="C288" s="329" t="s">
        <v>747</v>
      </c>
      <c r="D288" s="338">
        <v>225.32722126650992</v>
      </c>
      <c r="E288" s="338">
        <v>78.040739206776976</v>
      </c>
      <c r="F288" s="338">
        <v>93.101334176881807</v>
      </c>
      <c r="G288" s="338">
        <v>21.862418340279678</v>
      </c>
      <c r="H288" s="338">
        <v>103.27313774493572</v>
      </c>
      <c r="I288" s="338">
        <v>0</v>
      </c>
      <c r="J288" s="338">
        <v>109.55010846560717</v>
      </c>
      <c r="K288" s="338">
        <v>0</v>
      </c>
      <c r="L288" s="338">
        <v>122.68996486579974</v>
      </c>
      <c r="M288" s="338">
        <v>0</v>
      </c>
      <c r="N288" s="338">
        <v>133.988725399929</v>
      </c>
      <c r="O288" s="338">
        <v>0</v>
      </c>
      <c r="P288" s="338">
        <v>0</v>
      </c>
      <c r="Q288" s="338" t="s">
        <v>286</v>
      </c>
      <c r="R288" s="338">
        <v>0</v>
      </c>
      <c r="S288" s="338" t="s">
        <v>286</v>
      </c>
      <c r="T288" s="340">
        <f t="shared" si="26"/>
        <v>0</v>
      </c>
      <c r="U288" s="339">
        <f t="shared" si="25"/>
        <v>0</v>
      </c>
    </row>
    <row r="289" spans="1:21" s="297" customFormat="1" x14ac:dyDescent="0.25">
      <c r="A289" s="305" t="s">
        <v>570</v>
      </c>
      <c r="B289" s="285" t="s">
        <v>1032</v>
      </c>
      <c r="C289" s="329" t="s">
        <v>747</v>
      </c>
      <c r="D289" s="338">
        <v>5686.9120044640822</v>
      </c>
      <c r="E289" s="338">
        <v>5407.9167400617553</v>
      </c>
      <c r="F289" s="338">
        <v>5368.1492174900477</v>
      </c>
      <c r="G289" s="338">
        <v>5399.2745224118107</v>
      </c>
      <c r="H289" s="338">
        <v>3862.3626526828757</v>
      </c>
      <c r="I289" s="338">
        <v>4001.222033043271</v>
      </c>
      <c r="J289" s="338">
        <v>3485.6442800582108</v>
      </c>
      <c r="K289" s="338">
        <v>3921.4048427916568</v>
      </c>
      <c r="L289" s="338">
        <v>3226.0983079288471</v>
      </c>
      <c r="M289" s="338">
        <v>3713.9124234812898</v>
      </c>
      <c r="N289" s="338">
        <v>3393.2993479442162</v>
      </c>
      <c r="O289" s="338">
        <v>3939.8902409032389</v>
      </c>
      <c r="P289" s="338">
        <v>3249.9323248702735</v>
      </c>
      <c r="Q289" s="338" t="s">
        <v>286</v>
      </c>
      <c r="R289" s="338">
        <v>2654.5211042140863</v>
      </c>
      <c r="S289" s="338" t="s">
        <v>286</v>
      </c>
      <c r="T289" s="340">
        <f t="shared" si="26"/>
        <v>2654.5211042140863</v>
      </c>
      <c r="U289" s="339">
        <f t="shared" si="25"/>
        <v>3939.8902409032389</v>
      </c>
    </row>
    <row r="290" spans="1:21" s="297" customFormat="1" x14ac:dyDescent="0.25">
      <c r="A290" s="305" t="s">
        <v>671</v>
      </c>
      <c r="B290" s="141" t="s">
        <v>567</v>
      </c>
      <c r="C290" s="329" t="s">
        <v>747</v>
      </c>
      <c r="D290" s="338" t="s">
        <v>286</v>
      </c>
      <c r="E290" s="338" t="s">
        <v>286</v>
      </c>
      <c r="F290" s="338" t="s">
        <v>286</v>
      </c>
      <c r="G290" s="338">
        <v>0</v>
      </c>
      <c r="H290" s="338" t="s">
        <v>286</v>
      </c>
      <c r="I290" s="338">
        <v>0</v>
      </c>
      <c r="J290" s="338" t="s">
        <v>286</v>
      </c>
      <c r="K290" s="338">
        <v>0</v>
      </c>
      <c r="L290" s="338" t="s">
        <v>286</v>
      </c>
      <c r="M290" s="338">
        <v>0</v>
      </c>
      <c r="N290" s="338" t="s">
        <v>286</v>
      </c>
      <c r="O290" s="338">
        <v>0</v>
      </c>
      <c r="P290" s="338">
        <v>0</v>
      </c>
      <c r="Q290" s="338" t="s">
        <v>286</v>
      </c>
      <c r="R290" s="338">
        <v>0</v>
      </c>
      <c r="S290" s="338" t="s">
        <v>286</v>
      </c>
      <c r="T290" s="340">
        <f t="shared" si="26"/>
        <v>0</v>
      </c>
      <c r="U290" s="339">
        <f t="shared" si="25"/>
        <v>0</v>
      </c>
    </row>
    <row r="291" spans="1:21" s="297" customFormat="1" x14ac:dyDescent="0.25">
      <c r="A291" s="305" t="s">
        <v>672</v>
      </c>
      <c r="B291" s="286" t="s">
        <v>62</v>
      </c>
      <c r="C291" s="329" t="s">
        <v>747</v>
      </c>
      <c r="D291" s="338" t="s">
        <v>286</v>
      </c>
      <c r="E291" s="338" t="s">
        <v>286</v>
      </c>
      <c r="F291" s="338" t="s">
        <v>286</v>
      </c>
      <c r="G291" s="338">
        <v>0</v>
      </c>
      <c r="H291" s="338" t="s">
        <v>286</v>
      </c>
      <c r="I291" s="338">
        <v>0</v>
      </c>
      <c r="J291" s="338" t="s">
        <v>286</v>
      </c>
      <c r="K291" s="338">
        <v>0</v>
      </c>
      <c r="L291" s="338" t="s">
        <v>286</v>
      </c>
      <c r="M291" s="338">
        <v>0</v>
      </c>
      <c r="N291" s="338" t="s">
        <v>286</v>
      </c>
      <c r="O291" s="338">
        <v>0</v>
      </c>
      <c r="P291" s="338">
        <v>0</v>
      </c>
      <c r="Q291" s="338" t="s">
        <v>286</v>
      </c>
      <c r="R291" s="338">
        <v>0</v>
      </c>
      <c r="S291" s="338" t="s">
        <v>286</v>
      </c>
      <c r="T291" s="340">
        <f t="shared" si="26"/>
        <v>0</v>
      </c>
      <c r="U291" s="339">
        <f t="shared" si="25"/>
        <v>0</v>
      </c>
    </row>
    <row r="292" spans="1:21" s="297" customFormat="1" x14ac:dyDescent="0.25">
      <c r="A292" s="305" t="s">
        <v>673</v>
      </c>
      <c r="B292" s="141" t="s">
        <v>1033</v>
      </c>
      <c r="C292" s="329" t="s">
        <v>747</v>
      </c>
      <c r="D292" s="338">
        <v>194.57157666000001</v>
      </c>
      <c r="E292" s="338">
        <v>172.66095774999999</v>
      </c>
      <c r="F292" s="338">
        <v>109.36581852751179</v>
      </c>
      <c r="G292" s="338">
        <v>150.63069805000001</v>
      </c>
      <c r="H292" s="338">
        <v>114.73928273191513</v>
      </c>
      <c r="I292" s="338">
        <f>I293+I295</f>
        <v>168.85983908266155</v>
      </c>
      <c r="J292" s="338">
        <v>120.08617258146204</v>
      </c>
      <c r="K292" s="338">
        <f>K293+K295</f>
        <v>169.57068764783349</v>
      </c>
      <c r="L292" s="338">
        <v>125.65385609857638</v>
      </c>
      <c r="M292" s="338">
        <f>M293+M295</f>
        <v>167.01449969082046</v>
      </c>
      <c r="N292" s="338">
        <v>131.4514484386043</v>
      </c>
      <c r="O292" s="338">
        <f>O293+O295</f>
        <v>169.59275034553139</v>
      </c>
      <c r="P292" s="338">
        <f>P293+P295</f>
        <v>174.52244049014058</v>
      </c>
      <c r="Q292" s="338" t="s">
        <v>286</v>
      </c>
      <c r="R292" s="338">
        <f>R293+R295</f>
        <v>174.52244049014058</v>
      </c>
      <c r="S292" s="338" t="s">
        <v>286</v>
      </c>
      <c r="T292" s="340">
        <f t="shared" si="26"/>
        <v>174.52244049014058</v>
      </c>
      <c r="U292" s="339">
        <f t="shared" ref="U292:U311" si="27">O292</f>
        <v>169.59275034553139</v>
      </c>
    </row>
    <row r="293" spans="1:21" s="297" customFormat="1" x14ac:dyDescent="0.25">
      <c r="A293" s="305" t="s">
        <v>675</v>
      </c>
      <c r="B293" s="286" t="s">
        <v>637</v>
      </c>
      <c r="C293" s="329" t="s">
        <v>747</v>
      </c>
      <c r="D293" s="338">
        <v>0</v>
      </c>
      <c r="E293" s="338">
        <v>0</v>
      </c>
      <c r="F293" s="338">
        <v>0</v>
      </c>
      <c r="G293" s="338">
        <v>0</v>
      </c>
      <c r="H293" s="338">
        <v>0</v>
      </c>
      <c r="I293" s="338">
        <v>0</v>
      </c>
      <c r="J293" s="338">
        <v>0</v>
      </c>
      <c r="K293" s="338">
        <v>0</v>
      </c>
      <c r="L293" s="338">
        <v>0</v>
      </c>
      <c r="M293" s="338">
        <v>0</v>
      </c>
      <c r="N293" s="338">
        <v>0</v>
      </c>
      <c r="O293" s="338">
        <v>0</v>
      </c>
      <c r="P293" s="338">
        <v>0</v>
      </c>
      <c r="Q293" s="338" t="s">
        <v>286</v>
      </c>
      <c r="R293" s="338">
        <v>0</v>
      </c>
      <c r="S293" s="338" t="s">
        <v>286</v>
      </c>
      <c r="T293" s="340">
        <f t="shared" si="26"/>
        <v>0</v>
      </c>
      <c r="U293" s="339">
        <f t="shared" si="27"/>
        <v>0</v>
      </c>
    </row>
    <row r="294" spans="1:21" s="297" customFormat="1" x14ac:dyDescent="0.25">
      <c r="A294" s="305" t="s">
        <v>676</v>
      </c>
      <c r="B294" s="287" t="s">
        <v>62</v>
      </c>
      <c r="C294" s="329" t="s">
        <v>747</v>
      </c>
      <c r="D294" s="338">
        <v>0</v>
      </c>
      <c r="E294" s="338">
        <v>0</v>
      </c>
      <c r="F294" s="338">
        <v>0</v>
      </c>
      <c r="G294" s="338">
        <v>0</v>
      </c>
      <c r="H294" s="338">
        <v>0</v>
      </c>
      <c r="I294" s="338">
        <v>0</v>
      </c>
      <c r="J294" s="338">
        <v>0</v>
      </c>
      <c r="K294" s="338">
        <v>0</v>
      </c>
      <c r="L294" s="338">
        <v>0</v>
      </c>
      <c r="M294" s="338">
        <v>0</v>
      </c>
      <c r="N294" s="338">
        <v>0</v>
      </c>
      <c r="O294" s="338">
        <v>0</v>
      </c>
      <c r="P294" s="338">
        <v>0</v>
      </c>
      <c r="Q294" s="338" t="s">
        <v>286</v>
      </c>
      <c r="R294" s="338">
        <v>0</v>
      </c>
      <c r="S294" s="338" t="s">
        <v>286</v>
      </c>
      <c r="T294" s="340">
        <f t="shared" si="26"/>
        <v>0</v>
      </c>
      <c r="U294" s="339">
        <f t="shared" si="27"/>
        <v>0</v>
      </c>
    </row>
    <row r="295" spans="1:21" s="297" customFormat="1" x14ac:dyDescent="0.25">
      <c r="A295" s="305" t="s">
        <v>677</v>
      </c>
      <c r="B295" s="286" t="s">
        <v>697</v>
      </c>
      <c r="C295" s="329" t="s">
        <v>747</v>
      </c>
      <c r="D295" s="338">
        <v>194.57157666000001</v>
      </c>
      <c r="E295" s="338">
        <v>172.66095774999999</v>
      </c>
      <c r="F295" s="338">
        <v>109.36581852751179</v>
      </c>
      <c r="G295" s="338">
        <v>150.63069805000001</v>
      </c>
      <c r="H295" s="338">
        <v>114.73928273191513</v>
      </c>
      <c r="I295" s="338">
        <v>168.85983908266155</v>
      </c>
      <c r="J295" s="338">
        <v>120.08617258146204</v>
      </c>
      <c r="K295" s="338">
        <v>169.57068764783349</v>
      </c>
      <c r="L295" s="338">
        <v>125.65385609857638</v>
      </c>
      <c r="M295" s="338">
        <v>167.01449969082046</v>
      </c>
      <c r="N295" s="338">
        <v>131.4514484386043</v>
      </c>
      <c r="O295" s="338">
        <v>169.59275034553139</v>
      </c>
      <c r="P295" s="338">
        <v>174.52244049014058</v>
      </c>
      <c r="Q295" s="338" t="s">
        <v>286</v>
      </c>
      <c r="R295" s="338">
        <v>174.52244049014058</v>
      </c>
      <c r="S295" s="338" t="s">
        <v>286</v>
      </c>
      <c r="T295" s="340">
        <f t="shared" si="26"/>
        <v>174.52244049014058</v>
      </c>
      <c r="U295" s="339">
        <f t="shared" si="27"/>
        <v>169.59275034553139</v>
      </c>
    </row>
    <row r="296" spans="1:21" s="297" customFormat="1" x14ac:dyDescent="0.25">
      <c r="A296" s="305" t="s">
        <v>678</v>
      </c>
      <c r="B296" s="287" t="s">
        <v>62</v>
      </c>
      <c r="C296" s="329" t="s">
        <v>747</v>
      </c>
      <c r="D296" s="338">
        <v>0</v>
      </c>
      <c r="E296" s="338">
        <v>0</v>
      </c>
      <c r="F296" s="338">
        <v>0</v>
      </c>
      <c r="G296" s="338">
        <v>0</v>
      </c>
      <c r="H296" s="338">
        <v>0</v>
      </c>
      <c r="I296" s="338">
        <v>0</v>
      </c>
      <c r="J296" s="338">
        <v>0</v>
      </c>
      <c r="K296" s="338">
        <v>0</v>
      </c>
      <c r="L296" s="338">
        <v>0</v>
      </c>
      <c r="M296" s="338">
        <v>0</v>
      </c>
      <c r="N296" s="338">
        <v>0</v>
      </c>
      <c r="O296" s="338">
        <v>0</v>
      </c>
      <c r="P296" s="338">
        <v>0</v>
      </c>
      <c r="Q296" s="338" t="s">
        <v>286</v>
      </c>
      <c r="R296" s="338">
        <v>0</v>
      </c>
      <c r="S296" s="338" t="s">
        <v>286</v>
      </c>
      <c r="T296" s="340">
        <f t="shared" si="26"/>
        <v>0</v>
      </c>
      <c r="U296" s="339">
        <f t="shared" si="27"/>
        <v>0</v>
      </c>
    </row>
    <row r="297" spans="1:21" s="297" customFormat="1" ht="31.5" x14ac:dyDescent="0.25">
      <c r="A297" s="305" t="s">
        <v>674</v>
      </c>
      <c r="B297" s="141" t="s">
        <v>901</v>
      </c>
      <c r="C297" s="329" t="s">
        <v>747</v>
      </c>
      <c r="D297" s="338">
        <v>194.72701782899946</v>
      </c>
      <c r="E297" s="338">
        <v>98.46037840399984</v>
      </c>
      <c r="F297" s="338">
        <v>115.9355039017413</v>
      </c>
      <c r="G297" s="338">
        <v>106.59167407399963</v>
      </c>
      <c r="H297" s="338">
        <v>126.90980583314766</v>
      </c>
      <c r="I297" s="338">
        <v>106.59167834695383</v>
      </c>
      <c r="J297" s="338">
        <v>135.04214705756894</v>
      </c>
      <c r="K297" s="338">
        <v>106.59167834695383</v>
      </c>
      <c r="L297" s="338">
        <v>141.70686554484377</v>
      </c>
      <c r="M297" s="338">
        <v>106.59167834695383</v>
      </c>
      <c r="N297" s="338">
        <v>148.06038662288228</v>
      </c>
      <c r="O297" s="338">
        <v>106.59167834695383</v>
      </c>
      <c r="P297" s="338">
        <v>106.59167834695383</v>
      </c>
      <c r="Q297" s="338" t="s">
        <v>286</v>
      </c>
      <c r="R297" s="338">
        <v>106.59167834695383</v>
      </c>
      <c r="S297" s="338" t="s">
        <v>286</v>
      </c>
      <c r="T297" s="340">
        <f t="shared" si="26"/>
        <v>106.59167834695383</v>
      </c>
      <c r="U297" s="339">
        <f t="shared" si="27"/>
        <v>106.59167834695383</v>
      </c>
    </row>
    <row r="298" spans="1:21" s="297" customFormat="1" x14ac:dyDescent="0.25">
      <c r="A298" s="305" t="s">
        <v>679</v>
      </c>
      <c r="B298" s="286" t="s">
        <v>62</v>
      </c>
      <c r="C298" s="329" t="s">
        <v>747</v>
      </c>
      <c r="D298" s="338">
        <v>0</v>
      </c>
      <c r="E298" s="338">
        <v>0</v>
      </c>
      <c r="F298" s="338">
        <v>0</v>
      </c>
      <c r="G298" s="338">
        <v>0</v>
      </c>
      <c r="H298" s="338">
        <v>0</v>
      </c>
      <c r="I298" s="338">
        <v>0</v>
      </c>
      <c r="J298" s="338">
        <v>0</v>
      </c>
      <c r="K298" s="338">
        <v>0</v>
      </c>
      <c r="L298" s="338">
        <v>0</v>
      </c>
      <c r="M298" s="338">
        <v>0</v>
      </c>
      <c r="N298" s="338">
        <v>0</v>
      </c>
      <c r="O298" s="338">
        <v>0</v>
      </c>
      <c r="P298" s="338">
        <v>0</v>
      </c>
      <c r="Q298" s="338" t="s">
        <v>286</v>
      </c>
      <c r="R298" s="338">
        <v>0</v>
      </c>
      <c r="S298" s="338" t="s">
        <v>286</v>
      </c>
      <c r="T298" s="340">
        <f t="shared" si="26"/>
        <v>0</v>
      </c>
      <c r="U298" s="339">
        <f t="shared" si="27"/>
        <v>0</v>
      </c>
    </row>
    <row r="299" spans="1:21" s="297" customFormat="1" x14ac:dyDescent="0.25">
      <c r="A299" s="305" t="s">
        <v>680</v>
      </c>
      <c r="B299" s="141" t="s">
        <v>698</v>
      </c>
      <c r="C299" s="329" t="s">
        <v>747</v>
      </c>
      <c r="D299" s="338">
        <v>27.227591239999999</v>
      </c>
      <c r="E299" s="338">
        <v>29.809943740000001</v>
      </c>
      <c r="F299" s="338">
        <v>39.854565936000029</v>
      </c>
      <c r="G299" s="338">
        <v>39.118484470000006</v>
      </c>
      <c r="H299" s="338">
        <v>40.692743575900124</v>
      </c>
      <c r="I299" s="338">
        <v>23.330102115416491</v>
      </c>
      <c r="J299" s="338">
        <v>41.566774248622622</v>
      </c>
      <c r="K299" s="338">
        <v>24.395298325716983</v>
      </c>
      <c r="L299" s="338">
        <v>42.416914865667728</v>
      </c>
      <c r="M299" s="338">
        <v>25.230479350713665</v>
      </c>
      <c r="N299" s="338">
        <v>43.27179758555701</v>
      </c>
      <c r="O299" s="338">
        <v>26.051281566522665</v>
      </c>
      <c r="P299" s="338">
        <v>26.902707324383549</v>
      </c>
      <c r="Q299" s="338" t="s">
        <v>286</v>
      </c>
      <c r="R299" s="338">
        <v>26.902707324383549</v>
      </c>
      <c r="S299" s="338" t="s">
        <v>286</v>
      </c>
      <c r="T299" s="340">
        <f t="shared" si="26"/>
        <v>26.902707324383549</v>
      </c>
      <c r="U299" s="339">
        <f t="shared" si="27"/>
        <v>26.051281566522665</v>
      </c>
    </row>
    <row r="300" spans="1:21" s="297" customFormat="1" x14ac:dyDescent="0.25">
      <c r="A300" s="305" t="s">
        <v>685</v>
      </c>
      <c r="B300" s="286" t="s">
        <v>62</v>
      </c>
      <c r="C300" s="329" t="s">
        <v>747</v>
      </c>
      <c r="D300" s="338">
        <v>0</v>
      </c>
      <c r="E300" s="338">
        <v>0</v>
      </c>
      <c r="F300" s="338">
        <v>0</v>
      </c>
      <c r="G300" s="338">
        <v>0</v>
      </c>
      <c r="H300" s="338">
        <v>0</v>
      </c>
      <c r="I300" s="338">
        <v>0</v>
      </c>
      <c r="J300" s="338">
        <v>0</v>
      </c>
      <c r="K300" s="338">
        <v>0</v>
      </c>
      <c r="L300" s="338">
        <v>0</v>
      </c>
      <c r="M300" s="338">
        <v>0</v>
      </c>
      <c r="N300" s="338">
        <v>0</v>
      </c>
      <c r="O300" s="338">
        <v>0</v>
      </c>
      <c r="P300" s="338">
        <v>0</v>
      </c>
      <c r="Q300" s="338" t="s">
        <v>286</v>
      </c>
      <c r="R300" s="338">
        <v>0</v>
      </c>
      <c r="S300" s="338" t="s">
        <v>286</v>
      </c>
      <c r="T300" s="340">
        <f t="shared" si="26"/>
        <v>0</v>
      </c>
      <c r="U300" s="339">
        <f t="shared" si="27"/>
        <v>0</v>
      </c>
    </row>
    <row r="301" spans="1:21" s="297" customFormat="1" x14ac:dyDescent="0.25">
      <c r="A301" s="305" t="s">
        <v>681</v>
      </c>
      <c r="B301" s="141" t="s">
        <v>699</v>
      </c>
      <c r="C301" s="329" t="s">
        <v>747</v>
      </c>
      <c r="D301" s="338">
        <v>96.410938377372659</v>
      </c>
      <c r="E301" s="338">
        <v>105.0400880250138</v>
      </c>
      <c r="F301" s="338">
        <v>31.195099288928002</v>
      </c>
      <c r="G301" s="338">
        <v>0</v>
      </c>
      <c r="H301" s="338">
        <v>31.195099288928134</v>
      </c>
      <c r="I301" s="338">
        <v>168.76997467618219</v>
      </c>
      <c r="J301" s="338">
        <v>31.195099288928134</v>
      </c>
      <c r="K301" s="338">
        <v>168.76997467618193</v>
      </c>
      <c r="L301" s="338">
        <v>31.195099288928112</v>
      </c>
      <c r="M301" s="338">
        <v>168.76997467618193</v>
      </c>
      <c r="N301" s="338">
        <v>31.195099288928112</v>
      </c>
      <c r="O301" s="338">
        <v>168.76997467618193</v>
      </c>
      <c r="P301" s="338">
        <v>168.76997467618193</v>
      </c>
      <c r="Q301" s="338" t="s">
        <v>286</v>
      </c>
      <c r="R301" s="338">
        <v>168.76997467618193</v>
      </c>
      <c r="S301" s="338" t="s">
        <v>286</v>
      </c>
      <c r="T301" s="340">
        <f t="shared" si="26"/>
        <v>168.76997467618193</v>
      </c>
      <c r="U301" s="339">
        <f t="shared" si="27"/>
        <v>168.76997467618193</v>
      </c>
    </row>
    <row r="302" spans="1:21" s="297" customFormat="1" x14ac:dyDescent="0.25">
      <c r="A302" s="305" t="s">
        <v>686</v>
      </c>
      <c r="B302" s="286" t="s">
        <v>62</v>
      </c>
      <c r="C302" s="329" t="s">
        <v>747</v>
      </c>
      <c r="D302" s="338">
        <v>0</v>
      </c>
      <c r="E302" s="338">
        <v>0</v>
      </c>
      <c r="F302" s="338">
        <v>0</v>
      </c>
      <c r="G302" s="338">
        <v>0</v>
      </c>
      <c r="H302" s="338">
        <v>0</v>
      </c>
      <c r="I302" s="338">
        <v>0</v>
      </c>
      <c r="J302" s="338">
        <v>0</v>
      </c>
      <c r="K302" s="338">
        <v>0</v>
      </c>
      <c r="L302" s="338">
        <v>0</v>
      </c>
      <c r="M302" s="338">
        <v>0</v>
      </c>
      <c r="N302" s="338">
        <v>0</v>
      </c>
      <c r="O302" s="338">
        <v>0</v>
      </c>
      <c r="P302" s="338">
        <v>0</v>
      </c>
      <c r="Q302" s="338" t="s">
        <v>286</v>
      </c>
      <c r="R302" s="338">
        <v>0</v>
      </c>
      <c r="S302" s="338" t="s">
        <v>286</v>
      </c>
      <c r="T302" s="340">
        <f t="shared" si="26"/>
        <v>0</v>
      </c>
      <c r="U302" s="339">
        <f t="shared" si="27"/>
        <v>0</v>
      </c>
    </row>
    <row r="303" spans="1:21" s="297" customFormat="1" x14ac:dyDescent="0.25">
      <c r="A303" s="305" t="s">
        <v>682</v>
      </c>
      <c r="B303" s="141" t="s">
        <v>700</v>
      </c>
      <c r="C303" s="329" t="s">
        <v>747</v>
      </c>
      <c r="D303" s="338">
        <v>165.55346726917307</v>
      </c>
      <c r="E303" s="338">
        <v>93.557703651301523</v>
      </c>
      <c r="F303" s="338">
        <v>99.229386638967227</v>
      </c>
      <c r="G303" s="338">
        <v>73.981696534392441</v>
      </c>
      <c r="H303" s="338">
        <v>99.229386638967242</v>
      </c>
      <c r="I303" s="338">
        <v>42.974676041543823</v>
      </c>
      <c r="J303" s="338">
        <v>99.229386638967227</v>
      </c>
      <c r="K303" s="338">
        <v>42.974676041543802</v>
      </c>
      <c r="L303" s="338">
        <v>99.229386638967227</v>
      </c>
      <c r="M303" s="338">
        <v>42.974676041543802</v>
      </c>
      <c r="N303" s="338">
        <v>99.229386638967227</v>
      </c>
      <c r="O303" s="338">
        <v>42.974676041543802</v>
      </c>
      <c r="P303" s="338">
        <v>42.974676041543802</v>
      </c>
      <c r="Q303" s="338" t="s">
        <v>286</v>
      </c>
      <c r="R303" s="338">
        <v>42.974676041543802</v>
      </c>
      <c r="S303" s="338" t="s">
        <v>286</v>
      </c>
      <c r="T303" s="340">
        <f t="shared" si="26"/>
        <v>42.974676041543802</v>
      </c>
      <c r="U303" s="339">
        <f t="shared" si="27"/>
        <v>42.974676041543802</v>
      </c>
    </row>
    <row r="304" spans="1:21" s="297" customFormat="1" x14ac:dyDescent="0.25">
      <c r="A304" s="305" t="s">
        <v>687</v>
      </c>
      <c r="B304" s="286" t="s">
        <v>62</v>
      </c>
      <c r="C304" s="329" t="s">
        <v>747</v>
      </c>
      <c r="D304" s="338">
        <v>0</v>
      </c>
      <c r="E304" s="338">
        <v>0</v>
      </c>
      <c r="F304" s="338">
        <v>0</v>
      </c>
      <c r="G304" s="338">
        <v>0</v>
      </c>
      <c r="H304" s="338">
        <v>0</v>
      </c>
      <c r="I304" s="338">
        <v>0</v>
      </c>
      <c r="J304" s="338">
        <v>0</v>
      </c>
      <c r="K304" s="338">
        <v>0</v>
      </c>
      <c r="L304" s="338">
        <v>0</v>
      </c>
      <c r="M304" s="338">
        <v>0</v>
      </c>
      <c r="N304" s="338">
        <v>0</v>
      </c>
      <c r="O304" s="338">
        <v>0</v>
      </c>
      <c r="P304" s="338">
        <v>0</v>
      </c>
      <c r="Q304" s="338" t="s">
        <v>286</v>
      </c>
      <c r="R304" s="338">
        <v>0</v>
      </c>
      <c r="S304" s="338" t="s">
        <v>286</v>
      </c>
      <c r="T304" s="340">
        <f t="shared" si="26"/>
        <v>0</v>
      </c>
      <c r="U304" s="339">
        <f t="shared" si="27"/>
        <v>0</v>
      </c>
    </row>
    <row r="305" spans="1:21" s="297" customFormat="1" x14ac:dyDescent="0.25">
      <c r="A305" s="305" t="s">
        <v>683</v>
      </c>
      <c r="B305" s="141" t="s">
        <v>701</v>
      </c>
      <c r="C305" s="329" t="s">
        <v>747</v>
      </c>
      <c r="D305" s="338">
        <v>911.97540827999785</v>
      </c>
      <c r="E305" s="338">
        <v>835.70155001998182</v>
      </c>
      <c r="F305" s="338">
        <v>1036.9857040684847</v>
      </c>
      <c r="G305" s="338">
        <v>825.61910221999449</v>
      </c>
      <c r="H305" s="338">
        <v>376.50156993057846</v>
      </c>
      <c r="I305" s="338">
        <v>566.57561672159443</v>
      </c>
      <c r="J305" s="338">
        <v>376.4852476205786</v>
      </c>
      <c r="K305" s="338">
        <v>981.5924518792591</v>
      </c>
      <c r="L305" s="338">
        <v>363.29266836057872</v>
      </c>
      <c r="M305" s="338">
        <v>967.13266867317896</v>
      </c>
      <c r="N305" s="338">
        <v>363.29266836057866</v>
      </c>
      <c r="O305" s="338">
        <v>991.71271039974522</v>
      </c>
      <c r="P305" s="338">
        <v>983.74954062474387</v>
      </c>
      <c r="Q305" s="338" t="s">
        <v>286</v>
      </c>
      <c r="R305" s="338">
        <v>983.74954062474399</v>
      </c>
      <c r="S305" s="338" t="s">
        <v>286</v>
      </c>
      <c r="T305" s="340">
        <f t="shared" si="26"/>
        <v>983.74954062474399</v>
      </c>
      <c r="U305" s="339">
        <f t="shared" si="27"/>
        <v>991.71271039974522</v>
      </c>
    </row>
    <row r="306" spans="1:21" s="297" customFormat="1" x14ac:dyDescent="0.25">
      <c r="A306" s="305" t="s">
        <v>688</v>
      </c>
      <c r="B306" s="286" t="s">
        <v>62</v>
      </c>
      <c r="C306" s="329" t="s">
        <v>747</v>
      </c>
      <c r="D306" s="338">
        <v>46.657896999999998</v>
      </c>
      <c r="E306" s="338">
        <v>13.088738019999742</v>
      </c>
      <c r="F306" s="338">
        <v>0</v>
      </c>
      <c r="G306" s="338">
        <v>44.072263640000038</v>
      </c>
      <c r="H306" s="338">
        <v>0</v>
      </c>
      <c r="I306" s="338">
        <v>0</v>
      </c>
      <c r="J306" s="338">
        <v>0</v>
      </c>
      <c r="K306" s="338">
        <v>0</v>
      </c>
      <c r="L306" s="338">
        <v>0</v>
      </c>
      <c r="M306" s="338">
        <v>0</v>
      </c>
      <c r="N306" s="338">
        <v>0</v>
      </c>
      <c r="O306" s="338">
        <v>0</v>
      </c>
      <c r="P306" s="338">
        <v>0</v>
      </c>
      <c r="Q306" s="338" t="s">
        <v>286</v>
      </c>
      <c r="R306" s="338">
        <v>0</v>
      </c>
      <c r="S306" s="338" t="s">
        <v>286</v>
      </c>
      <c r="T306" s="340">
        <f t="shared" si="26"/>
        <v>0</v>
      </c>
      <c r="U306" s="339">
        <f t="shared" si="27"/>
        <v>0</v>
      </c>
    </row>
    <row r="307" spans="1:21" s="297" customFormat="1" ht="31.5" x14ac:dyDescent="0.25">
      <c r="A307" s="305" t="s">
        <v>684</v>
      </c>
      <c r="B307" s="141" t="s">
        <v>732</v>
      </c>
      <c r="C307" s="329" t="s">
        <v>747</v>
      </c>
      <c r="D307" s="338">
        <v>422.01772831217926</v>
      </c>
      <c r="E307" s="338">
        <v>765.06380346960611</v>
      </c>
      <c r="F307" s="338">
        <v>962.40188499999988</v>
      </c>
      <c r="G307" s="338">
        <v>1407.5413121601346</v>
      </c>
      <c r="H307" s="338">
        <v>302.90750899999983</v>
      </c>
      <c r="I307" s="338">
        <v>595.61304299999995</v>
      </c>
      <c r="J307" s="338">
        <v>259.43068999999974</v>
      </c>
      <c r="K307" s="338">
        <v>392.16441399999945</v>
      </c>
      <c r="L307" s="338">
        <v>255.56483299999968</v>
      </c>
      <c r="M307" s="338">
        <v>466.51187599999969</v>
      </c>
      <c r="N307" s="338">
        <v>620.03273100000069</v>
      </c>
      <c r="O307" s="338">
        <v>955.16205800000137</v>
      </c>
      <c r="P307" s="338">
        <v>586.09665399999915</v>
      </c>
      <c r="Q307" s="338" t="s">
        <v>286</v>
      </c>
      <c r="R307" s="338">
        <v>214.32811399999977</v>
      </c>
      <c r="S307" s="338" t="s">
        <v>286</v>
      </c>
      <c r="T307" s="340">
        <f t="shared" si="26"/>
        <v>214.32811399999977</v>
      </c>
      <c r="U307" s="339">
        <f t="shared" si="27"/>
        <v>955.16205800000137</v>
      </c>
    </row>
    <row r="308" spans="1:21" s="297" customFormat="1" x14ac:dyDescent="0.25">
      <c r="A308" s="305" t="s">
        <v>689</v>
      </c>
      <c r="B308" s="286" t="s">
        <v>62</v>
      </c>
      <c r="C308" s="329" t="s">
        <v>747</v>
      </c>
      <c r="D308" s="338">
        <v>63.271690253968728</v>
      </c>
      <c r="E308" s="338">
        <v>411.10914033960438</v>
      </c>
      <c r="F308" s="338">
        <v>85.439006299064587</v>
      </c>
      <c r="G308" s="338">
        <v>588.77753842000106</v>
      </c>
      <c r="H308" s="338">
        <v>26.888664658376708</v>
      </c>
      <c r="I308" s="338">
        <v>249.14620855440248</v>
      </c>
      <c r="J308" s="338">
        <v>22.98586792370546</v>
      </c>
      <c r="K308" s="338">
        <v>164.04321232780475</v>
      </c>
      <c r="L308" s="338">
        <v>6.4506012906157411</v>
      </c>
      <c r="M308" s="338">
        <v>164.04321232780475</v>
      </c>
      <c r="N308" s="338">
        <v>20.285700254448852</v>
      </c>
      <c r="O308" s="338">
        <v>164.04321232780475</v>
      </c>
      <c r="P308" s="338">
        <v>100.6584977402208</v>
      </c>
      <c r="Q308" s="338" t="s">
        <v>286</v>
      </c>
      <c r="R308" s="338">
        <v>36.80953616011395</v>
      </c>
      <c r="S308" s="338" t="s">
        <v>286</v>
      </c>
      <c r="T308" s="340">
        <f t="shared" si="26"/>
        <v>36.80953616011395</v>
      </c>
      <c r="U308" s="339">
        <f t="shared" si="27"/>
        <v>164.04321232780475</v>
      </c>
    </row>
    <row r="309" spans="1:21" s="297" customFormat="1" x14ac:dyDescent="0.25">
      <c r="A309" s="305" t="s">
        <v>910</v>
      </c>
      <c r="B309" s="286" t="s">
        <v>911</v>
      </c>
      <c r="C309" s="329" t="s">
        <v>747</v>
      </c>
      <c r="D309" s="338">
        <v>1047.1060053463602</v>
      </c>
      <c r="E309" s="338">
        <v>833.79563880322257</v>
      </c>
      <c r="F309" s="338">
        <v>699.94199434605935</v>
      </c>
      <c r="G309" s="338">
        <v>548.33555604115691</v>
      </c>
      <c r="H309" s="338">
        <v>752.6823728911927</v>
      </c>
      <c r="I309" s="338">
        <f>I289-I290-I292-I297-I299-I301-I303-I305-I307-I311</f>
        <v>410.57260185782411</v>
      </c>
      <c r="J309" s="338">
        <v>697.75132900326685</v>
      </c>
      <c r="K309" s="338">
        <f>K289-K290-K292-K297-K299-K301-K303-K305-K307-K311</f>
        <v>410.57260185782479</v>
      </c>
      <c r="L309" s="338">
        <v>707.20200813804013</v>
      </c>
      <c r="M309" s="338">
        <f>M289-M290-M292-M297-M299-M301-M303-M305-M307-M311</f>
        <v>410.57260185782479</v>
      </c>
      <c r="N309" s="338">
        <v>834.96072310717</v>
      </c>
      <c r="O309" s="338">
        <f>O289-O290-O292-O297-O299-O301-O303-O305-O307-O311</f>
        <v>410.57260185782457</v>
      </c>
      <c r="P309" s="338">
        <f>P289-P290-P292-P297-P299-P301-P303-P305-P307-P311</f>
        <v>410.57260185782434</v>
      </c>
      <c r="Q309" s="338" t="s">
        <v>286</v>
      </c>
      <c r="R309" s="338">
        <f>R289-R290-R292-R297-R299-R301-R303-R305-R307-R311</f>
        <v>410.57260185782411</v>
      </c>
      <c r="S309" s="338" t="s">
        <v>286</v>
      </c>
      <c r="T309" s="340">
        <f t="shared" si="26"/>
        <v>410.57260185782411</v>
      </c>
      <c r="U309" s="339">
        <f t="shared" si="27"/>
        <v>410.57260185782457</v>
      </c>
    </row>
    <row r="310" spans="1:21" s="297" customFormat="1" x14ac:dyDescent="0.25">
      <c r="A310" s="305" t="s">
        <v>1117</v>
      </c>
      <c r="B310" s="286" t="s">
        <v>62</v>
      </c>
      <c r="C310" s="329" t="s">
        <v>747</v>
      </c>
      <c r="D310" s="338">
        <v>50.289208977316349</v>
      </c>
      <c r="E310" s="338">
        <v>159.22588830638671</v>
      </c>
      <c r="F310" s="338">
        <v>0</v>
      </c>
      <c r="G310" s="338">
        <v>416.55978637382714</v>
      </c>
      <c r="H310" s="338">
        <v>0</v>
      </c>
      <c r="I310" s="338">
        <v>0</v>
      </c>
      <c r="J310" s="338">
        <v>0</v>
      </c>
      <c r="K310" s="338">
        <v>0</v>
      </c>
      <c r="L310" s="338">
        <v>0</v>
      </c>
      <c r="M310" s="338">
        <v>0</v>
      </c>
      <c r="N310" s="338">
        <v>0</v>
      </c>
      <c r="O310" s="338">
        <v>0</v>
      </c>
      <c r="P310" s="338">
        <v>0</v>
      </c>
      <c r="Q310" s="338" t="s">
        <v>286</v>
      </c>
      <c r="R310" s="338">
        <v>0</v>
      </c>
      <c r="S310" s="338" t="s">
        <v>286</v>
      </c>
      <c r="T310" s="340">
        <f t="shared" si="26"/>
        <v>0</v>
      </c>
      <c r="U310" s="339">
        <f t="shared" si="27"/>
        <v>0</v>
      </c>
    </row>
    <row r="311" spans="1:21" s="297" customFormat="1" x14ac:dyDescent="0.25">
      <c r="A311" s="305" t="s">
        <v>1108</v>
      </c>
      <c r="B311" s="141" t="s">
        <v>1107</v>
      </c>
      <c r="C311" s="329" t="s">
        <v>747</v>
      </c>
      <c r="D311" s="338">
        <v>2627.3222711499998</v>
      </c>
      <c r="E311" s="338">
        <v>2473.8266761986297</v>
      </c>
      <c r="F311" s="338">
        <v>2273.2392597823555</v>
      </c>
      <c r="G311" s="338">
        <v>2247.4559988621322</v>
      </c>
      <c r="H311" s="338">
        <v>2017.5048827922465</v>
      </c>
      <c r="I311" s="338">
        <v>1917.9345012010947</v>
      </c>
      <c r="J311" s="338">
        <v>1724.8574336188165</v>
      </c>
      <c r="K311" s="338">
        <v>1624.7730600163441</v>
      </c>
      <c r="L311" s="338">
        <v>1459.8366759932455</v>
      </c>
      <c r="M311" s="338">
        <v>1359.113968844073</v>
      </c>
      <c r="N311" s="338">
        <v>1121.8051069015278</v>
      </c>
      <c r="O311" s="338">
        <v>1068.4625096689344</v>
      </c>
      <c r="P311" s="338">
        <v>749.75205150850252</v>
      </c>
      <c r="Q311" s="338" t="s">
        <v>286</v>
      </c>
      <c r="R311" s="338">
        <v>526.10937085231478</v>
      </c>
      <c r="S311" s="338" t="s">
        <v>286</v>
      </c>
      <c r="T311" s="340">
        <f t="shared" si="26"/>
        <v>526.10937085231478</v>
      </c>
      <c r="U311" s="339">
        <f t="shared" si="27"/>
        <v>1068.4625096689344</v>
      </c>
    </row>
    <row r="312" spans="1:21" s="297" customFormat="1" ht="31.5" x14ac:dyDescent="0.25">
      <c r="A312" s="305" t="s">
        <v>571</v>
      </c>
      <c r="B312" s="285" t="s">
        <v>1034</v>
      </c>
      <c r="C312" s="329" t="s">
        <v>33</v>
      </c>
      <c r="D312" s="380">
        <v>1.0279348101989221</v>
      </c>
      <c r="E312" s="380">
        <v>1.0837310271318858</v>
      </c>
      <c r="F312" s="380">
        <v>1.0495762406413462</v>
      </c>
      <c r="G312" s="380">
        <v>1.0476646434526715</v>
      </c>
      <c r="H312" s="380">
        <v>0.97245736331261912</v>
      </c>
      <c r="I312" s="380">
        <f>I173/(I18*1.2)</f>
        <v>0.97393979315194001</v>
      </c>
      <c r="J312" s="380">
        <v>0.99808142613191642</v>
      </c>
      <c r="K312" s="380">
        <f>K173/(K18*1.2)</f>
        <v>1.0208888393602695</v>
      </c>
      <c r="L312" s="380">
        <v>0.99772133161879639</v>
      </c>
      <c r="M312" s="380">
        <f>M173/(M18*1.2)</f>
        <v>0.99780469850055165</v>
      </c>
      <c r="N312" s="380">
        <v>0.99970952006729064</v>
      </c>
      <c r="O312" s="380">
        <f>O173/(O18*1.2)</f>
        <v>0.99996897809643048</v>
      </c>
      <c r="P312" s="380">
        <f>P173/(P18*1.2)</f>
        <v>0.99850793830164486</v>
      </c>
      <c r="Q312" s="380" t="s">
        <v>286</v>
      </c>
      <c r="R312" s="380">
        <f>R173/(R18*1.2)</f>
        <v>1.0011457503712733</v>
      </c>
      <c r="S312" s="349" t="s">
        <v>286</v>
      </c>
      <c r="T312" s="350">
        <f>T173/(T18*1.2)</f>
        <v>0.99523801607138063</v>
      </c>
      <c r="U312" s="351">
        <f>U173/(U18*1.2)</f>
        <v>0.9985599111032355</v>
      </c>
    </row>
    <row r="313" spans="1:21" s="297" customFormat="1" x14ac:dyDescent="0.25">
      <c r="A313" s="305" t="s">
        <v>690</v>
      </c>
      <c r="B313" s="141" t="s">
        <v>945</v>
      </c>
      <c r="C313" s="329" t="s">
        <v>33</v>
      </c>
      <c r="D313" s="349" t="s">
        <v>286</v>
      </c>
      <c r="E313" s="349" t="s">
        <v>286</v>
      </c>
      <c r="F313" s="349" t="s">
        <v>286</v>
      </c>
      <c r="G313" s="349" t="s">
        <v>286</v>
      </c>
      <c r="H313" s="349" t="s">
        <v>286</v>
      </c>
      <c r="I313" s="349" t="s">
        <v>286</v>
      </c>
      <c r="J313" s="349" t="s">
        <v>286</v>
      </c>
      <c r="K313" s="349" t="s">
        <v>286</v>
      </c>
      <c r="L313" s="349" t="s">
        <v>286</v>
      </c>
      <c r="M313" s="349" t="s">
        <v>286</v>
      </c>
      <c r="N313" s="349" t="s">
        <v>286</v>
      </c>
      <c r="O313" s="349" t="s">
        <v>286</v>
      </c>
      <c r="P313" s="349" t="s">
        <v>286</v>
      </c>
      <c r="Q313" s="349" t="s">
        <v>286</v>
      </c>
      <c r="R313" s="349" t="s">
        <v>286</v>
      </c>
      <c r="S313" s="349" t="s">
        <v>286</v>
      </c>
      <c r="T313" s="350" t="s">
        <v>286</v>
      </c>
      <c r="U313" s="351" t="s">
        <v>286</v>
      </c>
    </row>
    <row r="314" spans="1:21" s="297" customFormat="1" ht="31.5" x14ac:dyDescent="0.25">
      <c r="A314" s="305" t="s">
        <v>912</v>
      </c>
      <c r="B314" s="141" t="s">
        <v>946</v>
      </c>
      <c r="C314" s="329" t="s">
        <v>33</v>
      </c>
      <c r="D314" s="349" t="s">
        <v>286</v>
      </c>
      <c r="E314" s="349" t="s">
        <v>286</v>
      </c>
      <c r="F314" s="349" t="s">
        <v>286</v>
      </c>
      <c r="G314" s="349" t="s">
        <v>286</v>
      </c>
      <c r="H314" s="349" t="s">
        <v>286</v>
      </c>
      <c r="I314" s="349" t="s">
        <v>286</v>
      </c>
      <c r="J314" s="349" t="s">
        <v>286</v>
      </c>
      <c r="K314" s="349" t="s">
        <v>286</v>
      </c>
      <c r="L314" s="349" t="s">
        <v>286</v>
      </c>
      <c r="M314" s="349" t="s">
        <v>286</v>
      </c>
      <c r="N314" s="349" t="s">
        <v>286</v>
      </c>
      <c r="O314" s="349" t="s">
        <v>286</v>
      </c>
      <c r="P314" s="349" t="s">
        <v>286</v>
      </c>
      <c r="Q314" s="349" t="s">
        <v>286</v>
      </c>
      <c r="R314" s="349" t="s">
        <v>286</v>
      </c>
      <c r="S314" s="349" t="s">
        <v>286</v>
      </c>
      <c r="T314" s="350" t="s">
        <v>286</v>
      </c>
      <c r="U314" s="351" t="s">
        <v>286</v>
      </c>
    </row>
    <row r="315" spans="1:21" s="297" customFormat="1" ht="31.5" x14ac:dyDescent="0.25">
      <c r="A315" s="305" t="s">
        <v>913</v>
      </c>
      <c r="B315" s="141" t="s">
        <v>947</v>
      </c>
      <c r="C315" s="329" t="s">
        <v>33</v>
      </c>
      <c r="D315" s="349" t="s">
        <v>286</v>
      </c>
      <c r="E315" s="349" t="s">
        <v>286</v>
      </c>
      <c r="F315" s="349" t="s">
        <v>286</v>
      </c>
      <c r="G315" s="349" t="s">
        <v>286</v>
      </c>
      <c r="H315" s="349" t="s">
        <v>286</v>
      </c>
      <c r="I315" s="349" t="s">
        <v>286</v>
      </c>
      <c r="J315" s="349" t="s">
        <v>286</v>
      </c>
      <c r="K315" s="349" t="s">
        <v>286</v>
      </c>
      <c r="L315" s="349" t="s">
        <v>286</v>
      </c>
      <c r="M315" s="349" t="s">
        <v>286</v>
      </c>
      <c r="N315" s="349" t="s">
        <v>286</v>
      </c>
      <c r="O315" s="349" t="s">
        <v>286</v>
      </c>
      <c r="P315" s="349" t="s">
        <v>286</v>
      </c>
      <c r="Q315" s="349" t="s">
        <v>286</v>
      </c>
      <c r="R315" s="349" t="s">
        <v>286</v>
      </c>
      <c r="S315" s="349" t="s">
        <v>286</v>
      </c>
      <c r="T315" s="350" t="s">
        <v>286</v>
      </c>
      <c r="U315" s="351" t="s">
        <v>286</v>
      </c>
    </row>
    <row r="316" spans="1:21" s="297" customFormat="1" ht="31.5" x14ac:dyDescent="0.25">
      <c r="A316" s="305" t="s">
        <v>996</v>
      </c>
      <c r="B316" s="141" t="s">
        <v>948</v>
      </c>
      <c r="C316" s="329" t="s">
        <v>33</v>
      </c>
      <c r="D316" s="349" t="s">
        <v>286</v>
      </c>
      <c r="E316" s="349" t="s">
        <v>286</v>
      </c>
      <c r="F316" s="349" t="s">
        <v>286</v>
      </c>
      <c r="G316" s="349" t="s">
        <v>286</v>
      </c>
      <c r="H316" s="349" t="s">
        <v>286</v>
      </c>
      <c r="I316" s="349" t="s">
        <v>286</v>
      </c>
      <c r="J316" s="349" t="s">
        <v>286</v>
      </c>
      <c r="K316" s="349" t="s">
        <v>286</v>
      </c>
      <c r="L316" s="349" t="s">
        <v>286</v>
      </c>
      <c r="M316" s="349" t="s">
        <v>286</v>
      </c>
      <c r="N316" s="349" t="s">
        <v>286</v>
      </c>
      <c r="O316" s="349" t="s">
        <v>286</v>
      </c>
      <c r="P316" s="349" t="s">
        <v>286</v>
      </c>
      <c r="Q316" s="349" t="s">
        <v>286</v>
      </c>
      <c r="R316" s="349" t="s">
        <v>286</v>
      </c>
      <c r="S316" s="349" t="s">
        <v>286</v>
      </c>
      <c r="T316" s="350" t="s">
        <v>286</v>
      </c>
      <c r="U316" s="351" t="s">
        <v>286</v>
      </c>
    </row>
    <row r="317" spans="1:21" s="297" customFormat="1" x14ac:dyDescent="0.25">
      <c r="A317" s="305" t="s">
        <v>691</v>
      </c>
      <c r="B317" s="284" t="s">
        <v>1056</v>
      </c>
      <c r="C317" s="329" t="s">
        <v>33</v>
      </c>
      <c r="D317" s="349" t="s">
        <v>286</v>
      </c>
      <c r="E317" s="349" t="s">
        <v>286</v>
      </c>
      <c r="F317" s="349" t="s">
        <v>286</v>
      </c>
      <c r="G317" s="349" t="s">
        <v>286</v>
      </c>
      <c r="H317" s="349" t="s">
        <v>286</v>
      </c>
      <c r="I317" s="349" t="s">
        <v>286</v>
      </c>
      <c r="J317" s="349" t="s">
        <v>286</v>
      </c>
      <c r="K317" s="349" t="s">
        <v>286</v>
      </c>
      <c r="L317" s="349" t="s">
        <v>286</v>
      </c>
      <c r="M317" s="349" t="s">
        <v>286</v>
      </c>
      <c r="N317" s="349" t="s">
        <v>286</v>
      </c>
      <c r="O317" s="349" t="s">
        <v>286</v>
      </c>
      <c r="P317" s="349" t="s">
        <v>286</v>
      </c>
      <c r="Q317" s="349" t="s">
        <v>286</v>
      </c>
      <c r="R317" s="349" t="s">
        <v>286</v>
      </c>
      <c r="S317" s="349" t="s">
        <v>286</v>
      </c>
      <c r="T317" s="350" t="s">
        <v>286</v>
      </c>
      <c r="U317" s="351" t="s">
        <v>286</v>
      </c>
    </row>
    <row r="318" spans="1:21" s="297" customFormat="1" x14ac:dyDescent="0.25">
      <c r="A318" s="305" t="s">
        <v>692</v>
      </c>
      <c r="B318" s="284" t="s">
        <v>949</v>
      </c>
      <c r="C318" s="329" t="s">
        <v>33</v>
      </c>
      <c r="D318" s="380">
        <v>1.0267787395755235</v>
      </c>
      <c r="E318" s="380">
        <v>1.0740162026555535</v>
      </c>
      <c r="F318" s="380">
        <v>1.003972527545306</v>
      </c>
      <c r="G318" s="380">
        <v>1.0022627734769773</v>
      </c>
      <c r="H318" s="380">
        <v>0.99762945218170507</v>
      </c>
      <c r="I318" s="380">
        <f>I179/(I24*1.2)</f>
        <v>0.98638873054723508</v>
      </c>
      <c r="J318" s="380">
        <v>0.99770938250098151</v>
      </c>
      <c r="K318" s="380">
        <f>K179/(K24*1.2)</f>
        <v>0.99763014882032985</v>
      </c>
      <c r="L318" s="380">
        <v>0.99809680631322562</v>
      </c>
      <c r="M318" s="380">
        <f>M179/(M24*1.2)</f>
        <v>0.99754374399403822</v>
      </c>
      <c r="N318" s="380">
        <v>0.99946955946387017</v>
      </c>
      <c r="O318" s="380">
        <f>O179/(O24*1.2)</f>
        <v>0.99779092664026448</v>
      </c>
      <c r="P318" s="380">
        <f>P179/(P24*1.2)</f>
        <v>0.997894954976003</v>
      </c>
      <c r="Q318" s="380" t="s">
        <v>286</v>
      </c>
      <c r="R318" s="380">
        <f>R179/(R24*1.2)</f>
        <v>1</v>
      </c>
      <c r="S318" s="349" t="s">
        <v>286</v>
      </c>
      <c r="T318" s="350">
        <f>T179/(T24*1.2)</f>
        <v>0.99853830749574657</v>
      </c>
      <c r="U318" s="351">
        <f>U179/(U24*1.2)</f>
        <v>0.99515393439322963</v>
      </c>
    </row>
    <row r="319" spans="1:21" s="297" customFormat="1" x14ac:dyDescent="0.25">
      <c r="A319" s="305" t="s">
        <v>693</v>
      </c>
      <c r="B319" s="284" t="s">
        <v>1049</v>
      </c>
      <c r="C319" s="329" t="s">
        <v>33</v>
      </c>
      <c r="D319" s="349" t="s">
        <v>286</v>
      </c>
      <c r="E319" s="349" t="s">
        <v>286</v>
      </c>
      <c r="F319" s="349" t="s">
        <v>286</v>
      </c>
      <c r="G319" s="349" t="s">
        <v>286</v>
      </c>
      <c r="H319" s="349" t="s">
        <v>286</v>
      </c>
      <c r="I319" s="349" t="s">
        <v>286</v>
      </c>
      <c r="J319" s="349" t="s">
        <v>286</v>
      </c>
      <c r="K319" s="349" t="s">
        <v>286</v>
      </c>
      <c r="L319" s="349" t="s">
        <v>286</v>
      </c>
      <c r="M319" s="349" t="s">
        <v>286</v>
      </c>
      <c r="N319" s="349" t="s">
        <v>286</v>
      </c>
      <c r="O319" s="349" t="s">
        <v>286</v>
      </c>
      <c r="P319" s="349" t="s">
        <v>286</v>
      </c>
      <c r="Q319" s="349" t="s">
        <v>286</v>
      </c>
      <c r="R319" s="349" t="s">
        <v>286</v>
      </c>
      <c r="S319" s="349" t="s">
        <v>286</v>
      </c>
      <c r="T319" s="350" t="s">
        <v>286</v>
      </c>
      <c r="U319" s="351" t="s">
        <v>286</v>
      </c>
    </row>
    <row r="320" spans="1:21" s="297" customFormat="1" x14ac:dyDescent="0.25">
      <c r="A320" s="305" t="s">
        <v>694</v>
      </c>
      <c r="B320" s="284" t="s">
        <v>950</v>
      </c>
      <c r="C320" s="329" t="s">
        <v>33</v>
      </c>
      <c r="D320" s="380" t="s">
        <v>286</v>
      </c>
      <c r="E320" s="380" t="s">
        <v>286</v>
      </c>
      <c r="F320" s="349" t="s">
        <v>286</v>
      </c>
      <c r="G320" s="349" t="s">
        <v>286</v>
      </c>
      <c r="H320" s="349" t="s">
        <v>286</v>
      </c>
      <c r="I320" s="349" t="s">
        <v>286</v>
      </c>
      <c r="J320" s="349" t="s">
        <v>286</v>
      </c>
      <c r="K320" s="349" t="s">
        <v>286</v>
      </c>
      <c r="L320" s="349" t="s">
        <v>286</v>
      </c>
      <c r="M320" s="349" t="s">
        <v>286</v>
      </c>
      <c r="N320" s="349" t="s">
        <v>286</v>
      </c>
      <c r="O320" s="349" t="s">
        <v>286</v>
      </c>
      <c r="P320" s="349" t="s">
        <v>286</v>
      </c>
      <c r="Q320" s="349" t="s">
        <v>286</v>
      </c>
      <c r="R320" s="349" t="s">
        <v>286</v>
      </c>
      <c r="S320" s="349" t="s">
        <v>286</v>
      </c>
      <c r="T320" s="350" t="s">
        <v>286</v>
      </c>
      <c r="U320" s="351" t="s">
        <v>286</v>
      </c>
    </row>
    <row r="321" spans="1:21" s="297" customFormat="1" x14ac:dyDescent="0.25">
      <c r="A321" s="305" t="s">
        <v>695</v>
      </c>
      <c r="B321" s="284" t="s">
        <v>1057</v>
      </c>
      <c r="C321" s="329" t="s">
        <v>33</v>
      </c>
      <c r="D321" s="349" t="s">
        <v>286</v>
      </c>
      <c r="E321" s="349" t="s">
        <v>286</v>
      </c>
      <c r="F321" s="349" t="s">
        <v>286</v>
      </c>
      <c r="G321" s="349" t="s">
        <v>286</v>
      </c>
      <c r="H321" s="349" t="s">
        <v>286</v>
      </c>
      <c r="I321" s="349" t="s">
        <v>286</v>
      </c>
      <c r="J321" s="349" t="s">
        <v>286</v>
      </c>
      <c r="K321" s="349" t="s">
        <v>286</v>
      </c>
      <c r="L321" s="349" t="s">
        <v>286</v>
      </c>
      <c r="M321" s="349" t="s">
        <v>286</v>
      </c>
      <c r="N321" s="349" t="s">
        <v>286</v>
      </c>
      <c r="O321" s="349" t="s">
        <v>286</v>
      </c>
      <c r="P321" s="349" t="s">
        <v>286</v>
      </c>
      <c r="Q321" s="349" t="s">
        <v>286</v>
      </c>
      <c r="R321" s="349" t="s">
        <v>286</v>
      </c>
      <c r="S321" s="349" t="s">
        <v>286</v>
      </c>
      <c r="T321" s="350" t="s">
        <v>286</v>
      </c>
      <c r="U321" s="351" t="s">
        <v>286</v>
      </c>
    </row>
    <row r="322" spans="1:21" s="297" customFormat="1" ht="31.5" x14ac:dyDescent="0.25">
      <c r="A322" s="305" t="s">
        <v>696</v>
      </c>
      <c r="B322" s="141" t="s">
        <v>1035</v>
      </c>
      <c r="C322" s="329" t="s">
        <v>33</v>
      </c>
      <c r="D322" s="349" t="s">
        <v>286</v>
      </c>
      <c r="E322" s="349" t="s">
        <v>286</v>
      </c>
      <c r="F322" s="349" t="s">
        <v>286</v>
      </c>
      <c r="G322" s="349" t="s">
        <v>286</v>
      </c>
      <c r="H322" s="349" t="s">
        <v>286</v>
      </c>
      <c r="I322" s="349" t="s">
        <v>286</v>
      </c>
      <c r="J322" s="349" t="s">
        <v>286</v>
      </c>
      <c r="K322" s="349" t="s">
        <v>286</v>
      </c>
      <c r="L322" s="349" t="s">
        <v>286</v>
      </c>
      <c r="M322" s="349" t="s">
        <v>286</v>
      </c>
      <c r="N322" s="349" t="s">
        <v>286</v>
      </c>
      <c r="O322" s="349" t="s">
        <v>286</v>
      </c>
      <c r="P322" s="349" t="s">
        <v>286</v>
      </c>
      <c r="Q322" s="349" t="s">
        <v>286</v>
      </c>
      <c r="R322" s="349" t="s">
        <v>286</v>
      </c>
      <c r="S322" s="349" t="s">
        <v>286</v>
      </c>
      <c r="T322" s="350" t="s">
        <v>286</v>
      </c>
      <c r="U322" s="351" t="s">
        <v>286</v>
      </c>
    </row>
    <row r="323" spans="1:21" s="297" customFormat="1" x14ac:dyDescent="0.25">
      <c r="A323" s="305" t="s">
        <v>1074</v>
      </c>
      <c r="B323" s="292" t="s">
        <v>642</v>
      </c>
      <c r="C323" s="329" t="s">
        <v>33</v>
      </c>
      <c r="D323" s="349" t="s">
        <v>286</v>
      </c>
      <c r="E323" s="349" t="s">
        <v>286</v>
      </c>
      <c r="F323" s="349" t="s">
        <v>286</v>
      </c>
      <c r="G323" s="349" t="s">
        <v>286</v>
      </c>
      <c r="H323" s="349" t="s">
        <v>286</v>
      </c>
      <c r="I323" s="349" t="s">
        <v>286</v>
      </c>
      <c r="J323" s="349" t="s">
        <v>286</v>
      </c>
      <c r="K323" s="349" t="s">
        <v>286</v>
      </c>
      <c r="L323" s="349" t="s">
        <v>286</v>
      </c>
      <c r="M323" s="349" t="s">
        <v>286</v>
      </c>
      <c r="N323" s="349" t="s">
        <v>286</v>
      </c>
      <c r="O323" s="349" t="s">
        <v>286</v>
      </c>
      <c r="P323" s="349" t="s">
        <v>286</v>
      </c>
      <c r="Q323" s="349" t="s">
        <v>286</v>
      </c>
      <c r="R323" s="349" t="s">
        <v>286</v>
      </c>
      <c r="S323" s="349" t="s">
        <v>286</v>
      </c>
      <c r="T323" s="350" t="s">
        <v>286</v>
      </c>
      <c r="U323" s="351" t="s">
        <v>286</v>
      </c>
    </row>
    <row r="324" spans="1:21" s="297" customFormat="1" ht="16.5" thickBot="1" x14ac:dyDescent="0.3">
      <c r="A324" s="306" t="s">
        <v>1075</v>
      </c>
      <c r="B324" s="319" t="s">
        <v>630</v>
      </c>
      <c r="C324" s="330" t="s">
        <v>33</v>
      </c>
      <c r="D324" s="352" t="s">
        <v>286</v>
      </c>
      <c r="E324" s="352" t="s">
        <v>286</v>
      </c>
      <c r="F324" s="352" t="s">
        <v>286</v>
      </c>
      <c r="G324" s="352" t="s">
        <v>286</v>
      </c>
      <c r="H324" s="352" t="s">
        <v>286</v>
      </c>
      <c r="I324" s="352" t="s">
        <v>286</v>
      </c>
      <c r="J324" s="352" t="s">
        <v>286</v>
      </c>
      <c r="K324" s="352" t="s">
        <v>286</v>
      </c>
      <c r="L324" s="352" t="s">
        <v>286</v>
      </c>
      <c r="M324" s="352" t="s">
        <v>286</v>
      </c>
      <c r="N324" s="352" t="s">
        <v>286</v>
      </c>
      <c r="O324" s="352" t="s">
        <v>286</v>
      </c>
      <c r="P324" s="352" t="s">
        <v>286</v>
      </c>
      <c r="Q324" s="352" t="s">
        <v>286</v>
      </c>
      <c r="R324" s="352" t="s">
        <v>286</v>
      </c>
      <c r="S324" s="352" t="s">
        <v>286</v>
      </c>
      <c r="T324" s="353" t="s">
        <v>286</v>
      </c>
      <c r="U324" s="354" t="s">
        <v>286</v>
      </c>
    </row>
    <row r="325" spans="1:21" s="297" customFormat="1" ht="16.5" thickBot="1" x14ac:dyDescent="0.3">
      <c r="A325" s="395" t="s">
        <v>1135</v>
      </c>
      <c r="B325" s="396"/>
      <c r="C325" s="396"/>
      <c r="D325" s="396"/>
      <c r="E325" s="396"/>
      <c r="F325" s="396"/>
      <c r="G325" s="396"/>
      <c r="H325" s="396"/>
      <c r="I325" s="396"/>
      <c r="J325" s="396"/>
      <c r="K325" s="396"/>
      <c r="L325" s="396"/>
      <c r="M325" s="396"/>
      <c r="N325" s="396"/>
      <c r="O325" s="396"/>
      <c r="P325" s="396"/>
      <c r="Q325" s="396"/>
      <c r="R325" s="396"/>
      <c r="S325" s="396"/>
      <c r="T325" s="396"/>
      <c r="U325" s="397"/>
    </row>
    <row r="326" spans="1:21" ht="22.5" customHeight="1" x14ac:dyDescent="0.25">
      <c r="A326" s="314" t="s">
        <v>572</v>
      </c>
      <c r="B326" s="315" t="s">
        <v>607</v>
      </c>
      <c r="C326" s="328" t="s">
        <v>286</v>
      </c>
      <c r="D326" s="345" t="s">
        <v>1172</v>
      </c>
      <c r="E326" s="345" t="s">
        <v>1172</v>
      </c>
      <c r="F326" s="345" t="s">
        <v>1172</v>
      </c>
      <c r="G326" s="345" t="s">
        <v>1172</v>
      </c>
      <c r="H326" s="345" t="s">
        <v>1172</v>
      </c>
      <c r="I326" s="345" t="s">
        <v>1160</v>
      </c>
      <c r="J326" s="345" t="s">
        <v>1172</v>
      </c>
      <c r="K326" s="345" t="s">
        <v>1160</v>
      </c>
      <c r="L326" s="345" t="s">
        <v>1172</v>
      </c>
      <c r="M326" s="345" t="s">
        <v>1160</v>
      </c>
      <c r="N326" s="345" t="s">
        <v>1172</v>
      </c>
      <c r="O326" s="345" t="s">
        <v>1160</v>
      </c>
      <c r="P326" s="345" t="s">
        <v>1160</v>
      </c>
      <c r="Q326" s="345" t="s">
        <v>1160</v>
      </c>
      <c r="R326" s="345" t="s">
        <v>1160</v>
      </c>
      <c r="S326" s="345" t="s">
        <v>1160</v>
      </c>
      <c r="T326" s="336" t="s">
        <v>1160</v>
      </c>
      <c r="U326" s="337" t="s">
        <v>1160</v>
      </c>
    </row>
    <row r="327" spans="1:21" x14ac:dyDescent="0.25">
      <c r="A327" s="305" t="s">
        <v>573</v>
      </c>
      <c r="B327" s="285" t="s">
        <v>608</v>
      </c>
      <c r="C327" s="329" t="s">
        <v>36</v>
      </c>
      <c r="D327" s="338" t="s">
        <v>286</v>
      </c>
      <c r="E327" s="338" t="s">
        <v>286</v>
      </c>
      <c r="F327" s="338" t="s">
        <v>286</v>
      </c>
      <c r="G327" s="338" t="s">
        <v>286</v>
      </c>
      <c r="H327" s="338" t="s">
        <v>286</v>
      </c>
      <c r="I327" s="355" t="s">
        <v>286</v>
      </c>
      <c r="J327" s="338" t="s">
        <v>286</v>
      </c>
      <c r="K327" s="355" t="s">
        <v>286</v>
      </c>
      <c r="L327" s="338" t="s">
        <v>286</v>
      </c>
      <c r="M327" s="355" t="s">
        <v>286</v>
      </c>
      <c r="N327" s="338" t="s">
        <v>286</v>
      </c>
      <c r="O327" s="355" t="s">
        <v>286</v>
      </c>
      <c r="P327" s="355" t="s">
        <v>286</v>
      </c>
      <c r="Q327" s="355" t="s">
        <v>286</v>
      </c>
      <c r="R327" s="355" t="s">
        <v>286</v>
      </c>
      <c r="S327" s="355" t="s">
        <v>286</v>
      </c>
      <c r="T327" s="357" t="s">
        <v>286</v>
      </c>
      <c r="U327" s="356" t="s">
        <v>286</v>
      </c>
    </row>
    <row r="328" spans="1:21" x14ac:dyDescent="0.25">
      <c r="A328" s="305" t="s">
        <v>574</v>
      </c>
      <c r="B328" s="285" t="s">
        <v>609</v>
      </c>
      <c r="C328" s="329" t="s">
        <v>610</v>
      </c>
      <c r="D328" s="338" t="s">
        <v>286</v>
      </c>
      <c r="E328" s="338" t="s">
        <v>286</v>
      </c>
      <c r="F328" s="338" t="s">
        <v>286</v>
      </c>
      <c r="G328" s="338" t="s">
        <v>286</v>
      </c>
      <c r="H328" s="338" t="s">
        <v>286</v>
      </c>
      <c r="I328" s="355" t="s">
        <v>286</v>
      </c>
      <c r="J328" s="338" t="s">
        <v>286</v>
      </c>
      <c r="K328" s="355" t="s">
        <v>286</v>
      </c>
      <c r="L328" s="338" t="s">
        <v>286</v>
      </c>
      <c r="M328" s="355" t="s">
        <v>286</v>
      </c>
      <c r="N328" s="338" t="s">
        <v>286</v>
      </c>
      <c r="O328" s="355" t="s">
        <v>286</v>
      </c>
      <c r="P328" s="355" t="s">
        <v>286</v>
      </c>
      <c r="Q328" s="355" t="s">
        <v>286</v>
      </c>
      <c r="R328" s="355" t="s">
        <v>286</v>
      </c>
      <c r="S328" s="355" t="s">
        <v>286</v>
      </c>
      <c r="T328" s="357" t="s">
        <v>286</v>
      </c>
      <c r="U328" s="356" t="s">
        <v>286</v>
      </c>
    </row>
    <row r="329" spans="1:21" x14ac:dyDescent="0.25">
      <c r="A329" s="305" t="s">
        <v>575</v>
      </c>
      <c r="B329" s="285" t="s">
        <v>611</v>
      </c>
      <c r="C329" s="329" t="s">
        <v>36</v>
      </c>
      <c r="D329" s="338" t="s">
        <v>286</v>
      </c>
      <c r="E329" s="338" t="s">
        <v>286</v>
      </c>
      <c r="F329" s="338" t="s">
        <v>286</v>
      </c>
      <c r="G329" s="338" t="s">
        <v>286</v>
      </c>
      <c r="H329" s="338" t="s">
        <v>286</v>
      </c>
      <c r="I329" s="355" t="s">
        <v>286</v>
      </c>
      <c r="J329" s="338" t="s">
        <v>286</v>
      </c>
      <c r="K329" s="355" t="s">
        <v>286</v>
      </c>
      <c r="L329" s="338" t="s">
        <v>286</v>
      </c>
      <c r="M329" s="355" t="s">
        <v>286</v>
      </c>
      <c r="N329" s="338" t="s">
        <v>286</v>
      </c>
      <c r="O329" s="355" t="s">
        <v>286</v>
      </c>
      <c r="P329" s="355" t="s">
        <v>286</v>
      </c>
      <c r="Q329" s="355" t="s">
        <v>286</v>
      </c>
      <c r="R329" s="355" t="s">
        <v>286</v>
      </c>
      <c r="S329" s="355" t="s">
        <v>286</v>
      </c>
      <c r="T329" s="357" t="s">
        <v>286</v>
      </c>
      <c r="U329" s="356" t="s">
        <v>286</v>
      </c>
    </row>
    <row r="330" spans="1:21" x14ac:dyDescent="0.25">
      <c r="A330" s="305" t="s">
        <v>576</v>
      </c>
      <c r="B330" s="285" t="s">
        <v>613</v>
      </c>
      <c r="C330" s="329" t="s">
        <v>610</v>
      </c>
      <c r="D330" s="338" t="s">
        <v>286</v>
      </c>
      <c r="E330" s="338" t="s">
        <v>286</v>
      </c>
      <c r="F330" s="338" t="s">
        <v>286</v>
      </c>
      <c r="G330" s="338" t="s">
        <v>286</v>
      </c>
      <c r="H330" s="338" t="s">
        <v>286</v>
      </c>
      <c r="I330" s="355" t="s">
        <v>286</v>
      </c>
      <c r="J330" s="338" t="s">
        <v>286</v>
      </c>
      <c r="K330" s="355" t="s">
        <v>286</v>
      </c>
      <c r="L330" s="338" t="s">
        <v>286</v>
      </c>
      <c r="M330" s="355" t="s">
        <v>286</v>
      </c>
      <c r="N330" s="338" t="s">
        <v>286</v>
      </c>
      <c r="O330" s="355" t="s">
        <v>286</v>
      </c>
      <c r="P330" s="355" t="s">
        <v>286</v>
      </c>
      <c r="Q330" s="355" t="s">
        <v>286</v>
      </c>
      <c r="R330" s="355" t="s">
        <v>286</v>
      </c>
      <c r="S330" s="355" t="s">
        <v>286</v>
      </c>
      <c r="T330" s="357" t="s">
        <v>286</v>
      </c>
      <c r="U330" s="356" t="s">
        <v>286</v>
      </c>
    </row>
    <row r="331" spans="1:21" x14ac:dyDescent="0.25">
      <c r="A331" s="305" t="s">
        <v>578</v>
      </c>
      <c r="B331" s="285" t="s">
        <v>612</v>
      </c>
      <c r="C331" s="329" t="s">
        <v>1140</v>
      </c>
      <c r="D331" s="338" t="s">
        <v>286</v>
      </c>
      <c r="E331" s="338" t="s">
        <v>286</v>
      </c>
      <c r="F331" s="338" t="s">
        <v>286</v>
      </c>
      <c r="G331" s="338" t="s">
        <v>286</v>
      </c>
      <c r="H331" s="338" t="s">
        <v>286</v>
      </c>
      <c r="I331" s="355" t="s">
        <v>286</v>
      </c>
      <c r="J331" s="338" t="s">
        <v>286</v>
      </c>
      <c r="K331" s="355" t="s">
        <v>286</v>
      </c>
      <c r="L331" s="338" t="s">
        <v>286</v>
      </c>
      <c r="M331" s="355" t="s">
        <v>286</v>
      </c>
      <c r="N331" s="338" t="s">
        <v>286</v>
      </c>
      <c r="O331" s="355" t="s">
        <v>286</v>
      </c>
      <c r="P331" s="355" t="s">
        <v>286</v>
      </c>
      <c r="Q331" s="355" t="s">
        <v>286</v>
      </c>
      <c r="R331" s="355" t="s">
        <v>286</v>
      </c>
      <c r="S331" s="355" t="s">
        <v>286</v>
      </c>
      <c r="T331" s="357" t="s">
        <v>286</v>
      </c>
      <c r="U331" s="356" t="s">
        <v>286</v>
      </c>
    </row>
    <row r="332" spans="1:21" x14ac:dyDescent="0.25">
      <c r="A332" s="305" t="s">
        <v>702</v>
      </c>
      <c r="B332" s="285" t="s">
        <v>577</v>
      </c>
      <c r="C332" s="329" t="s">
        <v>286</v>
      </c>
      <c r="D332" s="338" t="s">
        <v>1172</v>
      </c>
      <c r="E332" s="338" t="s">
        <v>1172</v>
      </c>
      <c r="F332" s="338" t="s">
        <v>1172</v>
      </c>
      <c r="G332" s="338" t="s">
        <v>1160</v>
      </c>
      <c r="H332" s="338" t="s">
        <v>1172</v>
      </c>
      <c r="I332" s="338" t="s">
        <v>1160</v>
      </c>
      <c r="J332" s="338" t="s">
        <v>1172</v>
      </c>
      <c r="K332" s="338" t="s">
        <v>1160</v>
      </c>
      <c r="L332" s="338" t="s">
        <v>1172</v>
      </c>
      <c r="M332" s="338" t="s">
        <v>1160</v>
      </c>
      <c r="N332" s="338" t="s">
        <v>1172</v>
      </c>
      <c r="O332" s="338" t="s">
        <v>1160</v>
      </c>
      <c r="P332" s="338" t="s">
        <v>1160</v>
      </c>
      <c r="Q332" s="338" t="s">
        <v>1160</v>
      </c>
      <c r="R332" s="338" t="s">
        <v>1160</v>
      </c>
      <c r="S332" s="338" t="s">
        <v>1160</v>
      </c>
      <c r="T332" s="340" t="s">
        <v>1160</v>
      </c>
      <c r="U332" s="339" t="s">
        <v>1160</v>
      </c>
    </row>
    <row r="333" spans="1:21" x14ac:dyDescent="0.25">
      <c r="A333" s="305" t="s">
        <v>703</v>
      </c>
      <c r="B333" s="141" t="s">
        <v>580</v>
      </c>
      <c r="C333" s="329" t="s">
        <v>1140</v>
      </c>
      <c r="D333" s="338" t="s">
        <v>286</v>
      </c>
      <c r="E333" s="338" t="s">
        <v>286</v>
      </c>
      <c r="F333" s="338" t="s">
        <v>286</v>
      </c>
      <c r="G333" s="338" t="s">
        <v>286</v>
      </c>
      <c r="H333" s="338" t="s">
        <v>286</v>
      </c>
      <c r="I333" s="338" t="s">
        <v>286</v>
      </c>
      <c r="J333" s="338" t="s">
        <v>286</v>
      </c>
      <c r="K333" s="338" t="s">
        <v>286</v>
      </c>
      <c r="L333" s="338" t="s">
        <v>286</v>
      </c>
      <c r="M333" s="338" t="s">
        <v>286</v>
      </c>
      <c r="N333" s="338" t="s">
        <v>286</v>
      </c>
      <c r="O333" s="338" t="s">
        <v>286</v>
      </c>
      <c r="P333" s="338" t="s">
        <v>286</v>
      </c>
      <c r="Q333" s="338" t="s">
        <v>286</v>
      </c>
      <c r="R333" s="338" t="s">
        <v>286</v>
      </c>
      <c r="S333" s="338" t="s">
        <v>286</v>
      </c>
      <c r="T333" s="340" t="s">
        <v>286</v>
      </c>
      <c r="U333" s="339" t="s">
        <v>286</v>
      </c>
    </row>
    <row r="334" spans="1:21" x14ac:dyDescent="0.25">
      <c r="A334" s="305" t="s">
        <v>704</v>
      </c>
      <c r="B334" s="141" t="s">
        <v>579</v>
      </c>
      <c r="C334" s="329" t="s">
        <v>1142</v>
      </c>
      <c r="D334" s="338" t="s">
        <v>286</v>
      </c>
      <c r="E334" s="338" t="s">
        <v>286</v>
      </c>
      <c r="F334" s="338" t="s">
        <v>286</v>
      </c>
      <c r="G334" s="338" t="s">
        <v>286</v>
      </c>
      <c r="H334" s="338" t="s">
        <v>286</v>
      </c>
      <c r="I334" s="338" t="s">
        <v>286</v>
      </c>
      <c r="J334" s="338" t="s">
        <v>286</v>
      </c>
      <c r="K334" s="338" t="s">
        <v>286</v>
      </c>
      <c r="L334" s="338" t="s">
        <v>286</v>
      </c>
      <c r="M334" s="338" t="s">
        <v>286</v>
      </c>
      <c r="N334" s="338" t="s">
        <v>286</v>
      </c>
      <c r="O334" s="338" t="s">
        <v>286</v>
      </c>
      <c r="P334" s="338" t="s">
        <v>286</v>
      </c>
      <c r="Q334" s="338" t="s">
        <v>286</v>
      </c>
      <c r="R334" s="338" t="s">
        <v>286</v>
      </c>
      <c r="S334" s="338" t="s">
        <v>286</v>
      </c>
      <c r="T334" s="340" t="s">
        <v>286</v>
      </c>
      <c r="U334" s="339" t="s">
        <v>286</v>
      </c>
    </row>
    <row r="335" spans="1:21" x14ac:dyDescent="0.25">
      <c r="A335" s="305" t="s">
        <v>705</v>
      </c>
      <c r="B335" s="285" t="s">
        <v>906</v>
      </c>
      <c r="C335" s="329" t="s">
        <v>286</v>
      </c>
      <c r="D335" s="338" t="s">
        <v>1172</v>
      </c>
      <c r="E335" s="338" t="s">
        <v>1172</v>
      </c>
      <c r="F335" s="338" t="s">
        <v>1172</v>
      </c>
      <c r="G335" s="338" t="s">
        <v>1160</v>
      </c>
      <c r="H335" s="338" t="s">
        <v>1172</v>
      </c>
      <c r="I335" s="338" t="s">
        <v>1160</v>
      </c>
      <c r="J335" s="338" t="s">
        <v>1172</v>
      </c>
      <c r="K335" s="338" t="s">
        <v>1160</v>
      </c>
      <c r="L335" s="338" t="s">
        <v>1172</v>
      </c>
      <c r="M335" s="338" t="s">
        <v>1160</v>
      </c>
      <c r="N335" s="338" t="s">
        <v>1172</v>
      </c>
      <c r="O335" s="338" t="s">
        <v>1160</v>
      </c>
      <c r="P335" s="338" t="s">
        <v>1160</v>
      </c>
      <c r="Q335" s="338" t="s">
        <v>1160</v>
      </c>
      <c r="R335" s="338" t="s">
        <v>1160</v>
      </c>
      <c r="S335" s="338" t="s">
        <v>1160</v>
      </c>
      <c r="T335" s="340" t="s">
        <v>1160</v>
      </c>
      <c r="U335" s="339" t="s">
        <v>1160</v>
      </c>
    </row>
    <row r="336" spans="1:21" x14ac:dyDescent="0.25">
      <c r="A336" s="305" t="s">
        <v>706</v>
      </c>
      <c r="B336" s="141" t="s">
        <v>580</v>
      </c>
      <c r="C336" s="329" t="s">
        <v>1140</v>
      </c>
      <c r="D336" s="338" t="s">
        <v>286</v>
      </c>
      <c r="E336" s="338" t="s">
        <v>286</v>
      </c>
      <c r="F336" s="338" t="s">
        <v>286</v>
      </c>
      <c r="G336" s="338" t="s">
        <v>286</v>
      </c>
      <c r="H336" s="338" t="s">
        <v>286</v>
      </c>
      <c r="I336" s="338" t="s">
        <v>286</v>
      </c>
      <c r="J336" s="338" t="s">
        <v>286</v>
      </c>
      <c r="K336" s="338" t="s">
        <v>286</v>
      </c>
      <c r="L336" s="338" t="s">
        <v>286</v>
      </c>
      <c r="M336" s="338" t="s">
        <v>286</v>
      </c>
      <c r="N336" s="338" t="s">
        <v>286</v>
      </c>
      <c r="O336" s="338" t="s">
        <v>286</v>
      </c>
      <c r="P336" s="338" t="s">
        <v>286</v>
      </c>
      <c r="Q336" s="338" t="s">
        <v>286</v>
      </c>
      <c r="R336" s="338" t="s">
        <v>286</v>
      </c>
      <c r="S336" s="338" t="s">
        <v>286</v>
      </c>
      <c r="T336" s="340" t="s">
        <v>286</v>
      </c>
      <c r="U336" s="339" t="s">
        <v>286</v>
      </c>
    </row>
    <row r="337" spans="1:21" x14ac:dyDescent="0.25">
      <c r="A337" s="305" t="s">
        <v>707</v>
      </c>
      <c r="B337" s="141" t="s">
        <v>581</v>
      </c>
      <c r="C337" s="329" t="s">
        <v>36</v>
      </c>
      <c r="D337" s="338" t="s">
        <v>286</v>
      </c>
      <c r="E337" s="338" t="s">
        <v>286</v>
      </c>
      <c r="F337" s="338" t="s">
        <v>286</v>
      </c>
      <c r="G337" s="338" t="s">
        <v>286</v>
      </c>
      <c r="H337" s="338" t="s">
        <v>286</v>
      </c>
      <c r="I337" s="338" t="s">
        <v>286</v>
      </c>
      <c r="J337" s="338" t="s">
        <v>286</v>
      </c>
      <c r="K337" s="338" t="s">
        <v>286</v>
      </c>
      <c r="L337" s="338" t="s">
        <v>286</v>
      </c>
      <c r="M337" s="338" t="s">
        <v>286</v>
      </c>
      <c r="N337" s="338" t="s">
        <v>286</v>
      </c>
      <c r="O337" s="338" t="s">
        <v>286</v>
      </c>
      <c r="P337" s="338" t="s">
        <v>286</v>
      </c>
      <c r="Q337" s="338" t="s">
        <v>286</v>
      </c>
      <c r="R337" s="338" t="s">
        <v>286</v>
      </c>
      <c r="S337" s="338" t="s">
        <v>286</v>
      </c>
      <c r="T337" s="340" t="s">
        <v>286</v>
      </c>
      <c r="U337" s="339" t="s">
        <v>286</v>
      </c>
    </row>
    <row r="338" spans="1:21" x14ac:dyDescent="0.25">
      <c r="A338" s="305" t="s">
        <v>708</v>
      </c>
      <c r="B338" s="141" t="s">
        <v>579</v>
      </c>
      <c r="C338" s="329" t="s">
        <v>1142</v>
      </c>
      <c r="D338" s="338" t="s">
        <v>286</v>
      </c>
      <c r="E338" s="338" t="s">
        <v>286</v>
      </c>
      <c r="F338" s="338" t="s">
        <v>286</v>
      </c>
      <c r="G338" s="338" t="s">
        <v>286</v>
      </c>
      <c r="H338" s="338" t="s">
        <v>286</v>
      </c>
      <c r="I338" s="338" t="s">
        <v>286</v>
      </c>
      <c r="J338" s="338" t="s">
        <v>286</v>
      </c>
      <c r="K338" s="338" t="s">
        <v>286</v>
      </c>
      <c r="L338" s="338" t="s">
        <v>286</v>
      </c>
      <c r="M338" s="338" t="s">
        <v>286</v>
      </c>
      <c r="N338" s="338" t="s">
        <v>286</v>
      </c>
      <c r="O338" s="338" t="s">
        <v>286</v>
      </c>
      <c r="P338" s="338" t="s">
        <v>286</v>
      </c>
      <c r="Q338" s="338" t="s">
        <v>286</v>
      </c>
      <c r="R338" s="338" t="s">
        <v>286</v>
      </c>
      <c r="S338" s="338" t="s">
        <v>286</v>
      </c>
      <c r="T338" s="340" t="s">
        <v>286</v>
      </c>
      <c r="U338" s="339" t="s">
        <v>286</v>
      </c>
    </row>
    <row r="339" spans="1:21" x14ac:dyDescent="0.25">
      <c r="A339" s="305" t="s">
        <v>709</v>
      </c>
      <c r="B339" s="285" t="s">
        <v>34</v>
      </c>
      <c r="C339" s="329" t="s">
        <v>286</v>
      </c>
      <c r="D339" s="338" t="s">
        <v>1172</v>
      </c>
      <c r="E339" s="338" t="s">
        <v>1172</v>
      </c>
      <c r="F339" s="338" t="s">
        <v>1172</v>
      </c>
      <c r="G339" s="338" t="s">
        <v>1160</v>
      </c>
      <c r="H339" s="338" t="s">
        <v>1172</v>
      </c>
      <c r="I339" s="338" t="s">
        <v>1160</v>
      </c>
      <c r="J339" s="338" t="s">
        <v>1172</v>
      </c>
      <c r="K339" s="338" t="s">
        <v>1160</v>
      </c>
      <c r="L339" s="338" t="s">
        <v>1172</v>
      </c>
      <c r="M339" s="338" t="s">
        <v>1160</v>
      </c>
      <c r="N339" s="338" t="s">
        <v>1172</v>
      </c>
      <c r="O339" s="338" t="s">
        <v>1160</v>
      </c>
      <c r="P339" s="338" t="s">
        <v>1160</v>
      </c>
      <c r="Q339" s="338" t="s">
        <v>1160</v>
      </c>
      <c r="R339" s="338" t="s">
        <v>1160</v>
      </c>
      <c r="S339" s="338" t="s">
        <v>1160</v>
      </c>
      <c r="T339" s="340" t="s">
        <v>1160</v>
      </c>
      <c r="U339" s="339" t="s">
        <v>1160</v>
      </c>
    </row>
    <row r="340" spans="1:21" x14ac:dyDescent="0.25">
      <c r="A340" s="305" t="s">
        <v>710</v>
      </c>
      <c r="B340" s="141" t="s">
        <v>580</v>
      </c>
      <c r="C340" s="329" t="s">
        <v>1140</v>
      </c>
      <c r="D340" s="338" t="s">
        <v>286</v>
      </c>
      <c r="E340" s="338" t="s">
        <v>286</v>
      </c>
      <c r="F340" s="338" t="s">
        <v>286</v>
      </c>
      <c r="G340" s="338" t="s">
        <v>286</v>
      </c>
      <c r="H340" s="338" t="s">
        <v>286</v>
      </c>
      <c r="I340" s="338" t="s">
        <v>286</v>
      </c>
      <c r="J340" s="338" t="s">
        <v>286</v>
      </c>
      <c r="K340" s="338" t="s">
        <v>286</v>
      </c>
      <c r="L340" s="338" t="s">
        <v>286</v>
      </c>
      <c r="M340" s="338" t="s">
        <v>286</v>
      </c>
      <c r="N340" s="338" t="s">
        <v>286</v>
      </c>
      <c r="O340" s="338" t="s">
        <v>286</v>
      </c>
      <c r="P340" s="338" t="s">
        <v>286</v>
      </c>
      <c r="Q340" s="338" t="s">
        <v>286</v>
      </c>
      <c r="R340" s="338" t="s">
        <v>286</v>
      </c>
      <c r="S340" s="338" t="s">
        <v>286</v>
      </c>
      <c r="T340" s="340" t="s">
        <v>286</v>
      </c>
      <c r="U340" s="339" t="s">
        <v>286</v>
      </c>
    </row>
    <row r="341" spans="1:21" x14ac:dyDescent="0.25">
      <c r="A341" s="305" t="s">
        <v>711</v>
      </c>
      <c r="B341" s="141" t="s">
        <v>579</v>
      </c>
      <c r="C341" s="329" t="s">
        <v>1142</v>
      </c>
      <c r="D341" s="338" t="s">
        <v>286</v>
      </c>
      <c r="E341" s="338" t="s">
        <v>286</v>
      </c>
      <c r="F341" s="338" t="s">
        <v>286</v>
      </c>
      <c r="G341" s="338" t="s">
        <v>286</v>
      </c>
      <c r="H341" s="338" t="s">
        <v>286</v>
      </c>
      <c r="I341" s="338" t="s">
        <v>286</v>
      </c>
      <c r="J341" s="338" t="s">
        <v>286</v>
      </c>
      <c r="K341" s="338" t="s">
        <v>286</v>
      </c>
      <c r="L341" s="338" t="s">
        <v>286</v>
      </c>
      <c r="M341" s="338" t="s">
        <v>286</v>
      </c>
      <c r="N341" s="338" t="s">
        <v>286</v>
      </c>
      <c r="O341" s="338" t="s">
        <v>286</v>
      </c>
      <c r="P341" s="338" t="s">
        <v>286</v>
      </c>
      <c r="Q341" s="338" t="s">
        <v>286</v>
      </c>
      <c r="R341" s="338" t="s">
        <v>286</v>
      </c>
      <c r="S341" s="338" t="s">
        <v>286</v>
      </c>
      <c r="T341" s="340" t="s">
        <v>286</v>
      </c>
      <c r="U341" s="339" t="s">
        <v>286</v>
      </c>
    </row>
    <row r="342" spans="1:21" x14ac:dyDescent="0.25">
      <c r="A342" s="305" t="s">
        <v>712</v>
      </c>
      <c r="B342" s="285" t="s">
        <v>35</v>
      </c>
      <c r="C342" s="329" t="s">
        <v>286</v>
      </c>
      <c r="D342" s="338" t="s">
        <v>1172</v>
      </c>
      <c r="E342" s="338" t="s">
        <v>1172</v>
      </c>
      <c r="F342" s="338" t="s">
        <v>1172</v>
      </c>
      <c r="G342" s="338" t="s">
        <v>1160</v>
      </c>
      <c r="H342" s="338" t="s">
        <v>1172</v>
      </c>
      <c r="I342" s="338" t="s">
        <v>1160</v>
      </c>
      <c r="J342" s="338" t="s">
        <v>1172</v>
      </c>
      <c r="K342" s="338" t="s">
        <v>1160</v>
      </c>
      <c r="L342" s="338" t="s">
        <v>1172</v>
      </c>
      <c r="M342" s="338" t="s">
        <v>1160</v>
      </c>
      <c r="N342" s="338" t="s">
        <v>1172</v>
      </c>
      <c r="O342" s="338" t="s">
        <v>1160</v>
      </c>
      <c r="P342" s="338" t="s">
        <v>1160</v>
      </c>
      <c r="Q342" s="338" t="s">
        <v>1160</v>
      </c>
      <c r="R342" s="338" t="s">
        <v>1160</v>
      </c>
      <c r="S342" s="338" t="s">
        <v>1160</v>
      </c>
      <c r="T342" s="340" t="s">
        <v>1160</v>
      </c>
      <c r="U342" s="339" t="s">
        <v>1160</v>
      </c>
    </row>
    <row r="343" spans="1:21" x14ac:dyDescent="0.25">
      <c r="A343" s="305" t="s">
        <v>713</v>
      </c>
      <c r="B343" s="141" t="s">
        <v>580</v>
      </c>
      <c r="C343" s="329" t="s">
        <v>1140</v>
      </c>
      <c r="D343" s="338" t="s">
        <v>286</v>
      </c>
      <c r="E343" s="338" t="s">
        <v>286</v>
      </c>
      <c r="F343" s="338" t="s">
        <v>286</v>
      </c>
      <c r="G343" s="338" t="s">
        <v>286</v>
      </c>
      <c r="H343" s="338" t="s">
        <v>286</v>
      </c>
      <c r="I343" s="338" t="s">
        <v>286</v>
      </c>
      <c r="J343" s="338" t="s">
        <v>286</v>
      </c>
      <c r="K343" s="338" t="s">
        <v>286</v>
      </c>
      <c r="L343" s="338" t="s">
        <v>286</v>
      </c>
      <c r="M343" s="338" t="s">
        <v>286</v>
      </c>
      <c r="N343" s="338" t="s">
        <v>286</v>
      </c>
      <c r="O343" s="338" t="s">
        <v>286</v>
      </c>
      <c r="P343" s="338" t="s">
        <v>286</v>
      </c>
      <c r="Q343" s="338" t="s">
        <v>286</v>
      </c>
      <c r="R343" s="338" t="s">
        <v>286</v>
      </c>
      <c r="S343" s="338" t="s">
        <v>286</v>
      </c>
      <c r="T343" s="340" t="s">
        <v>286</v>
      </c>
      <c r="U343" s="339" t="s">
        <v>286</v>
      </c>
    </row>
    <row r="344" spans="1:21" x14ac:dyDescent="0.25">
      <c r="A344" s="305" t="s">
        <v>714</v>
      </c>
      <c r="B344" s="141" t="s">
        <v>581</v>
      </c>
      <c r="C344" s="329" t="s">
        <v>36</v>
      </c>
      <c r="D344" s="338" t="s">
        <v>286</v>
      </c>
      <c r="E344" s="338" t="s">
        <v>286</v>
      </c>
      <c r="F344" s="338" t="s">
        <v>286</v>
      </c>
      <c r="G344" s="338" t="s">
        <v>286</v>
      </c>
      <c r="H344" s="338" t="s">
        <v>286</v>
      </c>
      <c r="I344" s="338" t="s">
        <v>286</v>
      </c>
      <c r="J344" s="338" t="s">
        <v>286</v>
      </c>
      <c r="K344" s="338" t="s">
        <v>286</v>
      </c>
      <c r="L344" s="338" t="s">
        <v>286</v>
      </c>
      <c r="M344" s="338" t="s">
        <v>286</v>
      </c>
      <c r="N344" s="338" t="s">
        <v>286</v>
      </c>
      <c r="O344" s="338" t="s">
        <v>286</v>
      </c>
      <c r="P344" s="338" t="s">
        <v>286</v>
      </c>
      <c r="Q344" s="338" t="s">
        <v>286</v>
      </c>
      <c r="R344" s="338" t="s">
        <v>286</v>
      </c>
      <c r="S344" s="338" t="s">
        <v>286</v>
      </c>
      <c r="T344" s="340" t="s">
        <v>286</v>
      </c>
      <c r="U344" s="339" t="s">
        <v>286</v>
      </c>
    </row>
    <row r="345" spans="1:21" x14ac:dyDescent="0.25">
      <c r="A345" s="305" t="s">
        <v>715</v>
      </c>
      <c r="B345" s="141" t="s">
        <v>579</v>
      </c>
      <c r="C345" s="329" t="s">
        <v>1142</v>
      </c>
      <c r="D345" s="338" t="s">
        <v>286</v>
      </c>
      <c r="E345" s="338" t="s">
        <v>286</v>
      </c>
      <c r="F345" s="338" t="s">
        <v>286</v>
      </c>
      <c r="G345" s="338" t="s">
        <v>286</v>
      </c>
      <c r="H345" s="338" t="s">
        <v>286</v>
      </c>
      <c r="I345" s="338" t="s">
        <v>286</v>
      </c>
      <c r="J345" s="338" t="s">
        <v>286</v>
      </c>
      <c r="K345" s="338" t="s">
        <v>286</v>
      </c>
      <c r="L345" s="338" t="s">
        <v>286</v>
      </c>
      <c r="M345" s="338" t="s">
        <v>286</v>
      </c>
      <c r="N345" s="338" t="s">
        <v>286</v>
      </c>
      <c r="O345" s="338" t="s">
        <v>286</v>
      </c>
      <c r="P345" s="338" t="s">
        <v>286</v>
      </c>
      <c r="Q345" s="338" t="s">
        <v>286</v>
      </c>
      <c r="R345" s="338" t="s">
        <v>286</v>
      </c>
      <c r="S345" s="338" t="s">
        <v>286</v>
      </c>
      <c r="T345" s="340" t="s">
        <v>286</v>
      </c>
      <c r="U345" s="339" t="s">
        <v>286</v>
      </c>
    </row>
    <row r="346" spans="1:21" x14ac:dyDescent="0.25">
      <c r="A346" s="305" t="s">
        <v>582</v>
      </c>
      <c r="B346" s="295" t="s">
        <v>614</v>
      </c>
      <c r="C346" s="329" t="s">
        <v>286</v>
      </c>
      <c r="D346" s="338" t="s">
        <v>1172</v>
      </c>
      <c r="E346" s="338" t="s">
        <v>1172</v>
      </c>
      <c r="F346" s="338" t="s">
        <v>1172</v>
      </c>
      <c r="G346" s="338" t="s">
        <v>1160</v>
      </c>
      <c r="H346" s="338" t="s">
        <v>1172</v>
      </c>
      <c r="I346" s="338" t="s">
        <v>1160</v>
      </c>
      <c r="J346" s="338" t="s">
        <v>1172</v>
      </c>
      <c r="K346" s="338" t="s">
        <v>1160</v>
      </c>
      <c r="L346" s="338" t="s">
        <v>1172</v>
      </c>
      <c r="M346" s="338" t="s">
        <v>1160</v>
      </c>
      <c r="N346" s="338" t="s">
        <v>1172</v>
      </c>
      <c r="O346" s="338" t="s">
        <v>1160</v>
      </c>
      <c r="P346" s="338" t="s">
        <v>1160</v>
      </c>
      <c r="Q346" s="338" t="s">
        <v>1160</v>
      </c>
      <c r="R346" s="338" t="s">
        <v>1160</v>
      </c>
      <c r="S346" s="338" t="s">
        <v>1160</v>
      </c>
      <c r="T346" s="340" t="s">
        <v>1160</v>
      </c>
      <c r="U346" s="339" t="s">
        <v>1160</v>
      </c>
    </row>
    <row r="347" spans="1:21" ht="17.25" customHeight="1" x14ac:dyDescent="0.25">
      <c r="A347" s="305" t="s">
        <v>584</v>
      </c>
      <c r="B347" s="285" t="s">
        <v>1036</v>
      </c>
      <c r="C347" s="329" t="s">
        <v>1140</v>
      </c>
      <c r="D347" s="338">
        <v>4772.3155890739999</v>
      </c>
      <c r="E347" s="338">
        <v>4714.1356903899996</v>
      </c>
      <c r="F347" s="338">
        <v>4626.1510565619092</v>
      </c>
      <c r="G347" s="338">
        <v>4629.3528495175087</v>
      </c>
      <c r="H347" s="338">
        <v>4437.49</v>
      </c>
      <c r="I347" s="338">
        <v>4558.7303612970336</v>
      </c>
      <c r="J347" s="338">
        <v>4446.2075124882531</v>
      </c>
      <c r="K347" s="338">
        <v>4633.3740536308414</v>
      </c>
      <c r="L347" s="338">
        <v>4454.9460291595951</v>
      </c>
      <c r="M347" s="338">
        <v>4679.7077941671505</v>
      </c>
      <c r="N347" s="338">
        <v>4463.7020228642814</v>
      </c>
      <c r="O347" s="338">
        <v>4726.5048721088215</v>
      </c>
      <c r="P347" s="338">
        <v>4773.76992082991</v>
      </c>
      <c r="Q347" s="338" t="s">
        <v>286</v>
      </c>
      <c r="R347" s="338">
        <v>4821.5076200382091</v>
      </c>
      <c r="S347" s="338" t="s">
        <v>286</v>
      </c>
      <c r="T347" s="340">
        <f t="shared" ref="T347:T357" si="28">IFERROR(H347+J347+L347+N347+P347+R347+0+0,"-")</f>
        <v>27397.623105380248</v>
      </c>
      <c r="U347" s="339">
        <f>IFERROR(I347+K347+M347+O347,"-")</f>
        <v>18598.317081203848</v>
      </c>
    </row>
    <row r="348" spans="1:21" ht="31.5" x14ac:dyDescent="0.25">
      <c r="A348" s="305" t="s">
        <v>716</v>
      </c>
      <c r="B348" s="141" t="s">
        <v>1037</v>
      </c>
      <c r="C348" s="329" t="s">
        <v>1140</v>
      </c>
      <c r="D348" s="338">
        <v>0</v>
      </c>
      <c r="E348" s="338">
        <v>0</v>
      </c>
      <c r="F348" s="338">
        <v>0</v>
      </c>
      <c r="G348" s="338" t="s">
        <v>286</v>
      </c>
      <c r="H348" s="338">
        <v>0</v>
      </c>
      <c r="I348" s="338" t="s">
        <v>286</v>
      </c>
      <c r="J348" s="338">
        <v>0</v>
      </c>
      <c r="K348" s="338" t="s">
        <v>286</v>
      </c>
      <c r="L348" s="338">
        <v>0</v>
      </c>
      <c r="M348" s="338" t="s">
        <v>286</v>
      </c>
      <c r="N348" s="338">
        <v>0</v>
      </c>
      <c r="O348" s="338" t="s">
        <v>286</v>
      </c>
      <c r="P348" s="338" t="s">
        <v>286</v>
      </c>
      <c r="Q348" s="338" t="s">
        <v>286</v>
      </c>
      <c r="R348" s="338" t="s">
        <v>286</v>
      </c>
      <c r="S348" s="338" t="s">
        <v>286</v>
      </c>
      <c r="T348" s="340" t="str">
        <f t="shared" si="28"/>
        <v>-</v>
      </c>
      <c r="U348" s="339" t="s">
        <v>286</v>
      </c>
    </row>
    <row r="349" spans="1:21" x14ac:dyDescent="0.25">
      <c r="A349" s="305" t="s">
        <v>903</v>
      </c>
      <c r="B349" s="292" t="s">
        <v>951</v>
      </c>
      <c r="C349" s="329" t="s">
        <v>1140</v>
      </c>
      <c r="D349" s="338">
        <v>0</v>
      </c>
      <c r="E349" s="338">
        <v>0</v>
      </c>
      <c r="F349" s="338">
        <v>0</v>
      </c>
      <c r="G349" s="338" t="s">
        <v>286</v>
      </c>
      <c r="H349" s="338">
        <v>0</v>
      </c>
      <c r="I349" s="338" t="s">
        <v>286</v>
      </c>
      <c r="J349" s="338">
        <v>0</v>
      </c>
      <c r="K349" s="338" t="s">
        <v>286</v>
      </c>
      <c r="L349" s="338">
        <v>0</v>
      </c>
      <c r="M349" s="338" t="s">
        <v>286</v>
      </c>
      <c r="N349" s="338">
        <v>0</v>
      </c>
      <c r="O349" s="338" t="s">
        <v>286</v>
      </c>
      <c r="P349" s="338" t="s">
        <v>286</v>
      </c>
      <c r="Q349" s="338" t="s">
        <v>286</v>
      </c>
      <c r="R349" s="338" t="s">
        <v>286</v>
      </c>
      <c r="S349" s="338" t="s">
        <v>286</v>
      </c>
      <c r="T349" s="340" t="str">
        <f t="shared" si="28"/>
        <v>-</v>
      </c>
      <c r="U349" s="339" t="s">
        <v>286</v>
      </c>
    </row>
    <row r="350" spans="1:21" x14ac:dyDescent="0.25">
      <c r="A350" s="305" t="s">
        <v>902</v>
      </c>
      <c r="B350" s="292" t="s">
        <v>952</v>
      </c>
      <c r="C350" s="329" t="s">
        <v>1140</v>
      </c>
      <c r="D350" s="338">
        <v>0</v>
      </c>
      <c r="E350" s="338">
        <v>0</v>
      </c>
      <c r="F350" s="338">
        <v>0</v>
      </c>
      <c r="G350" s="338" t="s">
        <v>286</v>
      </c>
      <c r="H350" s="338">
        <v>0</v>
      </c>
      <c r="I350" s="338" t="s">
        <v>286</v>
      </c>
      <c r="J350" s="338">
        <v>0</v>
      </c>
      <c r="K350" s="338" t="s">
        <v>286</v>
      </c>
      <c r="L350" s="338">
        <v>0</v>
      </c>
      <c r="M350" s="338" t="s">
        <v>286</v>
      </c>
      <c r="N350" s="338">
        <v>0</v>
      </c>
      <c r="O350" s="338" t="s">
        <v>286</v>
      </c>
      <c r="P350" s="338" t="s">
        <v>286</v>
      </c>
      <c r="Q350" s="338" t="s">
        <v>286</v>
      </c>
      <c r="R350" s="338" t="s">
        <v>286</v>
      </c>
      <c r="S350" s="338" t="s">
        <v>286</v>
      </c>
      <c r="T350" s="340" t="str">
        <f t="shared" si="28"/>
        <v>-</v>
      </c>
      <c r="U350" s="339" t="s">
        <v>286</v>
      </c>
    </row>
    <row r="351" spans="1:21" x14ac:dyDescent="0.25">
      <c r="A351" s="305" t="s">
        <v>870</v>
      </c>
      <c r="B351" s="285" t="s">
        <v>997</v>
      </c>
      <c r="C351" s="329" t="s">
        <v>1140</v>
      </c>
      <c r="D351" s="338">
        <v>868.45911887816783</v>
      </c>
      <c r="E351" s="338">
        <v>842.93779499999528</v>
      </c>
      <c r="F351" s="338">
        <v>822.92</v>
      </c>
      <c r="G351" s="338">
        <v>778.03673200000048</v>
      </c>
      <c r="H351" s="338">
        <v>835.15165687725801</v>
      </c>
      <c r="I351" s="338">
        <v>768.17085479115792</v>
      </c>
      <c r="J351" s="338">
        <v>836.19762589019285</v>
      </c>
      <c r="K351" s="338">
        <v>748.61382880884037</v>
      </c>
      <c r="L351" s="338">
        <v>837.24526919078676</v>
      </c>
      <c r="M351" s="338">
        <v>706.77917138717373</v>
      </c>
      <c r="N351" s="338">
        <v>838.29390649219715</v>
      </c>
      <c r="O351" s="338">
        <v>692.24380229884036</v>
      </c>
      <c r="P351" s="338">
        <v>688.87307396550705</v>
      </c>
      <c r="Q351" s="338" t="s">
        <v>286</v>
      </c>
      <c r="R351" s="338">
        <v>685.51875864946533</v>
      </c>
      <c r="S351" s="338" t="s">
        <v>286</v>
      </c>
      <c r="T351" s="340">
        <f t="shared" si="28"/>
        <v>4721.2802910654063</v>
      </c>
      <c r="U351" s="339">
        <f>IFERROR(I351+K351+M351+O351,"-")</f>
        <v>2915.8076572860123</v>
      </c>
    </row>
    <row r="352" spans="1:21" x14ac:dyDescent="0.25">
      <c r="A352" s="305" t="s">
        <v>871</v>
      </c>
      <c r="B352" s="285" t="s">
        <v>1150</v>
      </c>
      <c r="C352" s="329" t="s">
        <v>36</v>
      </c>
      <c r="D352" s="338">
        <v>147.03437499999998</v>
      </c>
      <c r="E352" s="338">
        <v>135.35008333333334</v>
      </c>
      <c r="F352" s="338">
        <v>90.135883785207682</v>
      </c>
      <c r="G352" s="338">
        <v>95.192833332788808</v>
      </c>
      <c r="H352" s="338">
        <v>90.316155552778099</v>
      </c>
      <c r="I352" s="338">
        <v>78.558070024417958</v>
      </c>
      <c r="J352" s="338">
        <v>90.496787863883654</v>
      </c>
      <c r="K352" s="338">
        <v>78.544893871016171</v>
      </c>
      <c r="L352" s="338">
        <v>90.677781439611437</v>
      </c>
      <c r="M352" s="338">
        <v>79.330342809726403</v>
      </c>
      <c r="N352" s="338">
        <v>90.859137002490641</v>
      </c>
      <c r="O352" s="338">
        <v>80.123646237823607</v>
      </c>
      <c r="P352" s="338">
        <v>80.924882700201934</v>
      </c>
      <c r="Q352" s="338" t="s">
        <v>286</v>
      </c>
      <c r="R352" s="338">
        <v>81.734131527204042</v>
      </c>
      <c r="S352" s="338" t="s">
        <v>286</v>
      </c>
      <c r="T352" s="340">
        <f t="shared" si="28"/>
        <v>525.00887608616983</v>
      </c>
      <c r="U352" s="339">
        <f>IFERROR(I352+K352+M352+O352,"-")</f>
        <v>316.55695294298414</v>
      </c>
    </row>
    <row r="353" spans="1:21" ht="31.5" x14ac:dyDescent="0.25">
      <c r="A353" s="305" t="s">
        <v>872</v>
      </c>
      <c r="B353" s="141" t="s">
        <v>1038</v>
      </c>
      <c r="C353" s="329" t="s">
        <v>36</v>
      </c>
      <c r="D353" s="338">
        <v>0</v>
      </c>
      <c r="E353" s="338" t="s">
        <v>286</v>
      </c>
      <c r="F353" s="338">
        <v>0</v>
      </c>
      <c r="G353" s="338" t="s">
        <v>286</v>
      </c>
      <c r="H353" s="338">
        <v>0</v>
      </c>
      <c r="I353" s="338" t="s">
        <v>286</v>
      </c>
      <c r="J353" s="338">
        <v>0</v>
      </c>
      <c r="K353" s="338" t="s">
        <v>286</v>
      </c>
      <c r="L353" s="338">
        <v>0</v>
      </c>
      <c r="M353" s="338" t="s">
        <v>286</v>
      </c>
      <c r="N353" s="338">
        <v>0</v>
      </c>
      <c r="O353" s="338" t="s">
        <v>286</v>
      </c>
      <c r="P353" s="338" t="s">
        <v>286</v>
      </c>
      <c r="Q353" s="338" t="s">
        <v>286</v>
      </c>
      <c r="R353" s="338" t="s">
        <v>286</v>
      </c>
      <c r="S353" s="338" t="s">
        <v>286</v>
      </c>
      <c r="T353" s="340" t="str">
        <f t="shared" si="28"/>
        <v>-</v>
      </c>
      <c r="U353" s="339" t="s">
        <v>286</v>
      </c>
    </row>
    <row r="354" spans="1:21" x14ac:dyDescent="0.25">
      <c r="A354" s="305" t="s">
        <v>904</v>
      </c>
      <c r="B354" s="292" t="s">
        <v>951</v>
      </c>
      <c r="C354" s="329" t="s">
        <v>36</v>
      </c>
      <c r="D354" s="338">
        <v>0</v>
      </c>
      <c r="E354" s="338">
        <v>0</v>
      </c>
      <c r="F354" s="338">
        <v>0</v>
      </c>
      <c r="G354" s="338" t="s">
        <v>286</v>
      </c>
      <c r="H354" s="338">
        <v>0</v>
      </c>
      <c r="I354" s="338" t="s">
        <v>286</v>
      </c>
      <c r="J354" s="338">
        <v>0</v>
      </c>
      <c r="K354" s="338" t="s">
        <v>286</v>
      </c>
      <c r="L354" s="338">
        <v>0</v>
      </c>
      <c r="M354" s="338" t="s">
        <v>286</v>
      </c>
      <c r="N354" s="338">
        <v>0</v>
      </c>
      <c r="O354" s="338" t="s">
        <v>286</v>
      </c>
      <c r="P354" s="338" t="s">
        <v>286</v>
      </c>
      <c r="Q354" s="338" t="s">
        <v>286</v>
      </c>
      <c r="R354" s="338" t="s">
        <v>286</v>
      </c>
      <c r="S354" s="338" t="s">
        <v>286</v>
      </c>
      <c r="T354" s="340" t="str">
        <f t="shared" si="28"/>
        <v>-</v>
      </c>
      <c r="U354" s="339" t="s">
        <v>286</v>
      </c>
    </row>
    <row r="355" spans="1:21" x14ac:dyDescent="0.25">
      <c r="A355" s="305" t="s">
        <v>905</v>
      </c>
      <c r="B355" s="292" t="s">
        <v>952</v>
      </c>
      <c r="C355" s="329" t="s">
        <v>36</v>
      </c>
      <c r="D355" s="338">
        <v>0</v>
      </c>
      <c r="E355" s="338">
        <v>0</v>
      </c>
      <c r="F355" s="338">
        <v>0</v>
      </c>
      <c r="G355" s="338" t="s">
        <v>286</v>
      </c>
      <c r="H355" s="338">
        <v>0</v>
      </c>
      <c r="I355" s="338" t="s">
        <v>286</v>
      </c>
      <c r="J355" s="338">
        <v>0</v>
      </c>
      <c r="K355" s="338" t="s">
        <v>286</v>
      </c>
      <c r="L355" s="338">
        <v>0</v>
      </c>
      <c r="M355" s="338" t="s">
        <v>286</v>
      </c>
      <c r="N355" s="338">
        <v>0</v>
      </c>
      <c r="O355" s="338" t="s">
        <v>286</v>
      </c>
      <c r="P355" s="338" t="s">
        <v>286</v>
      </c>
      <c r="Q355" s="338" t="s">
        <v>286</v>
      </c>
      <c r="R355" s="338" t="s">
        <v>286</v>
      </c>
      <c r="S355" s="338" t="s">
        <v>286</v>
      </c>
      <c r="T355" s="340" t="str">
        <f t="shared" si="28"/>
        <v>-</v>
      </c>
      <c r="U355" s="339" t="s">
        <v>286</v>
      </c>
    </row>
    <row r="356" spans="1:21" x14ac:dyDescent="0.25">
      <c r="A356" s="305" t="s">
        <v>873</v>
      </c>
      <c r="B356" s="285" t="s">
        <v>954</v>
      </c>
      <c r="C356" s="329" t="s">
        <v>953</v>
      </c>
      <c r="D356" s="338">
        <v>225978.38</v>
      </c>
      <c r="E356" s="338">
        <v>230588.27515</v>
      </c>
      <c r="F356" s="338">
        <v>233358.95355000001</v>
      </c>
      <c r="G356" s="338">
        <v>236954.72935000001</v>
      </c>
      <c r="H356" s="338">
        <v>236577.70285</v>
      </c>
      <c r="I356" s="338">
        <v>234107.99304999999</v>
      </c>
      <c r="J356" s="338">
        <v>239742.18985</v>
      </c>
      <c r="K356" s="338">
        <v>235795.46205</v>
      </c>
      <c r="L356" s="338">
        <v>242911.01185000001</v>
      </c>
      <c r="M356" s="338">
        <v>237457.53104999999</v>
      </c>
      <c r="N356" s="338">
        <v>244728.20855000001</v>
      </c>
      <c r="O356" s="338">
        <v>239123.70005000001</v>
      </c>
      <c r="P356" s="338">
        <v>240785.76905</v>
      </c>
      <c r="Q356" s="338" t="s">
        <v>286</v>
      </c>
      <c r="R356" s="338">
        <v>242459.3905366844</v>
      </c>
      <c r="S356" s="338" t="s">
        <v>286</v>
      </c>
      <c r="T356" s="340">
        <f t="shared" si="28"/>
        <v>1447204.2726866843</v>
      </c>
      <c r="U356" s="339">
        <f>IFERROR(I356+K356+M356+O356,"-")</f>
        <v>946484.6862</v>
      </c>
    </row>
    <row r="357" spans="1:21" ht="31.5" x14ac:dyDescent="0.25">
      <c r="A357" s="305" t="s">
        <v>874</v>
      </c>
      <c r="B357" s="285" t="s">
        <v>1149</v>
      </c>
      <c r="C357" s="329" t="s">
        <v>747</v>
      </c>
      <c r="D357" s="338">
        <v>5553.3691797399979</v>
      </c>
      <c r="E357" s="338">
        <v>6130.7862623600004</v>
      </c>
      <c r="F357" s="338">
        <v>6338.5688916197123</v>
      </c>
      <c r="G357" s="338">
        <v>6571.9348935223989</v>
      </c>
      <c r="H357" s="338">
        <v>6929.4716495812718</v>
      </c>
      <c r="I357" s="338">
        <f>I24-I58-I59-I52</f>
        <v>7782.859117519034</v>
      </c>
      <c r="J357" s="338">
        <v>7355.3545137671645</v>
      </c>
      <c r="K357" s="338">
        <f>K24-K58-K59-K52</f>
        <v>8804.5515462393814</v>
      </c>
      <c r="L357" s="338">
        <v>7712.1823080223003</v>
      </c>
      <c r="M357" s="338">
        <f>M24-M58-M59-M52</f>
        <v>9498.7755902905374</v>
      </c>
      <c r="N357" s="338">
        <v>8031.2120266870879</v>
      </c>
      <c r="O357" s="338">
        <f>O24-O58-O59-O52</f>
        <v>10094.218080757633</v>
      </c>
      <c r="P357" s="338">
        <f>P24-P58-P59-P52</f>
        <v>10675.984434916269</v>
      </c>
      <c r="Q357" s="338" t="s">
        <v>286</v>
      </c>
      <c r="R357" s="338">
        <f>R24-R58-R59-R52</f>
        <v>11289.819769247737</v>
      </c>
      <c r="S357" s="338" t="s">
        <v>286</v>
      </c>
      <c r="T357" s="340">
        <f t="shared" si="28"/>
        <v>51994.024702221825</v>
      </c>
      <c r="U357" s="339">
        <f>IFERROR(I357+K357+M357+O357,"-")</f>
        <v>36180.40433480659</v>
      </c>
    </row>
    <row r="358" spans="1:21" x14ac:dyDescent="0.25">
      <c r="A358" s="305" t="s">
        <v>585</v>
      </c>
      <c r="B358" s="295" t="s">
        <v>583</v>
      </c>
      <c r="C358" s="329" t="s">
        <v>286</v>
      </c>
      <c r="D358" s="338" t="s">
        <v>1172</v>
      </c>
      <c r="E358" s="338" t="s">
        <v>1172</v>
      </c>
      <c r="F358" s="338" t="s">
        <v>1172</v>
      </c>
      <c r="G358" s="338" t="s">
        <v>1172</v>
      </c>
      <c r="H358" s="338" t="s">
        <v>1172</v>
      </c>
      <c r="I358" s="338" t="s">
        <v>1160</v>
      </c>
      <c r="J358" s="338" t="s">
        <v>1172</v>
      </c>
      <c r="K358" s="338" t="s">
        <v>1160</v>
      </c>
      <c r="L358" s="338" t="s">
        <v>1172</v>
      </c>
      <c r="M358" s="338" t="s">
        <v>1160</v>
      </c>
      <c r="N358" s="338" t="s">
        <v>1172</v>
      </c>
      <c r="O358" s="338" t="s">
        <v>1160</v>
      </c>
      <c r="P358" s="338" t="s">
        <v>1160</v>
      </c>
      <c r="Q358" s="338" t="s">
        <v>1160</v>
      </c>
      <c r="R358" s="338" t="s">
        <v>1160</v>
      </c>
      <c r="S358" s="338" t="s">
        <v>1160</v>
      </c>
      <c r="T358" s="340" t="s">
        <v>1160</v>
      </c>
      <c r="U358" s="339" t="s">
        <v>1160</v>
      </c>
    </row>
    <row r="359" spans="1:21" x14ac:dyDescent="0.25">
      <c r="A359" s="305" t="s">
        <v>587</v>
      </c>
      <c r="B359" s="285" t="s">
        <v>627</v>
      </c>
      <c r="C359" s="329" t="s">
        <v>1140</v>
      </c>
      <c r="D359" s="338" t="s">
        <v>286</v>
      </c>
      <c r="E359" s="338">
        <v>0</v>
      </c>
      <c r="F359" s="338" t="s">
        <v>286</v>
      </c>
      <c r="G359" s="338" t="s">
        <v>286</v>
      </c>
      <c r="H359" s="338" t="s">
        <v>286</v>
      </c>
      <c r="I359" s="338" t="s">
        <v>286</v>
      </c>
      <c r="J359" s="338" t="s">
        <v>286</v>
      </c>
      <c r="K359" s="338" t="s">
        <v>286</v>
      </c>
      <c r="L359" s="338" t="s">
        <v>286</v>
      </c>
      <c r="M359" s="338" t="s">
        <v>286</v>
      </c>
      <c r="N359" s="338" t="s">
        <v>286</v>
      </c>
      <c r="O359" s="338" t="s">
        <v>286</v>
      </c>
      <c r="P359" s="338" t="s">
        <v>286</v>
      </c>
      <c r="Q359" s="338" t="s">
        <v>286</v>
      </c>
      <c r="R359" s="338" t="s">
        <v>286</v>
      </c>
      <c r="S359" s="338" t="s">
        <v>286</v>
      </c>
      <c r="T359" s="340" t="s">
        <v>286</v>
      </c>
      <c r="U359" s="339" t="s">
        <v>286</v>
      </c>
    </row>
    <row r="360" spans="1:21" x14ac:dyDescent="0.25">
      <c r="A360" s="305" t="s">
        <v>588</v>
      </c>
      <c r="B360" s="285" t="s">
        <v>628</v>
      </c>
      <c r="C360" s="329" t="s">
        <v>610</v>
      </c>
      <c r="D360" s="338" t="s">
        <v>286</v>
      </c>
      <c r="E360" s="338" t="s">
        <v>286</v>
      </c>
      <c r="F360" s="338" t="s">
        <v>286</v>
      </c>
      <c r="G360" s="338" t="s">
        <v>286</v>
      </c>
      <c r="H360" s="338" t="s">
        <v>286</v>
      </c>
      <c r="I360" s="338" t="s">
        <v>286</v>
      </c>
      <c r="J360" s="338" t="s">
        <v>286</v>
      </c>
      <c r="K360" s="338" t="s">
        <v>286</v>
      </c>
      <c r="L360" s="338" t="s">
        <v>286</v>
      </c>
      <c r="M360" s="338" t="s">
        <v>286</v>
      </c>
      <c r="N360" s="338" t="s">
        <v>286</v>
      </c>
      <c r="O360" s="338" t="s">
        <v>286</v>
      </c>
      <c r="P360" s="338" t="s">
        <v>286</v>
      </c>
      <c r="Q360" s="338" t="s">
        <v>286</v>
      </c>
      <c r="R360" s="338" t="s">
        <v>286</v>
      </c>
      <c r="S360" s="338" t="s">
        <v>286</v>
      </c>
      <c r="T360" s="340" t="s">
        <v>286</v>
      </c>
      <c r="U360" s="339" t="s">
        <v>286</v>
      </c>
    </row>
    <row r="361" spans="1:21" ht="47.25" x14ac:dyDescent="0.25">
      <c r="A361" s="305" t="s">
        <v>634</v>
      </c>
      <c r="B361" s="285" t="s">
        <v>955</v>
      </c>
      <c r="C361" s="329" t="s">
        <v>747</v>
      </c>
      <c r="D361" s="338" t="s">
        <v>286</v>
      </c>
      <c r="E361" s="338" t="s">
        <v>286</v>
      </c>
      <c r="F361" s="338" t="s">
        <v>286</v>
      </c>
      <c r="G361" s="338" t="s">
        <v>286</v>
      </c>
      <c r="H361" s="338" t="s">
        <v>286</v>
      </c>
      <c r="I361" s="338" t="s">
        <v>286</v>
      </c>
      <c r="J361" s="338" t="s">
        <v>286</v>
      </c>
      <c r="K361" s="338" t="s">
        <v>286</v>
      </c>
      <c r="L361" s="338" t="s">
        <v>286</v>
      </c>
      <c r="M361" s="338" t="s">
        <v>286</v>
      </c>
      <c r="N361" s="338" t="s">
        <v>286</v>
      </c>
      <c r="O361" s="338" t="s">
        <v>286</v>
      </c>
      <c r="P361" s="338" t="s">
        <v>286</v>
      </c>
      <c r="Q361" s="338" t="s">
        <v>286</v>
      </c>
      <c r="R361" s="338" t="s">
        <v>286</v>
      </c>
      <c r="S361" s="338" t="s">
        <v>286</v>
      </c>
      <c r="T361" s="340" t="s">
        <v>286</v>
      </c>
      <c r="U361" s="339" t="s">
        <v>286</v>
      </c>
    </row>
    <row r="362" spans="1:21" ht="31.5" x14ac:dyDescent="0.25">
      <c r="A362" s="305" t="s">
        <v>717</v>
      </c>
      <c r="B362" s="285" t="s">
        <v>998</v>
      </c>
      <c r="C362" s="329" t="s">
        <v>747</v>
      </c>
      <c r="D362" s="338" t="s">
        <v>286</v>
      </c>
      <c r="E362" s="338" t="s">
        <v>286</v>
      </c>
      <c r="F362" s="338" t="s">
        <v>286</v>
      </c>
      <c r="G362" s="338" t="s">
        <v>286</v>
      </c>
      <c r="H362" s="338" t="s">
        <v>286</v>
      </c>
      <c r="I362" s="338" t="s">
        <v>286</v>
      </c>
      <c r="J362" s="338" t="s">
        <v>286</v>
      </c>
      <c r="K362" s="338" t="s">
        <v>286</v>
      </c>
      <c r="L362" s="338" t="s">
        <v>286</v>
      </c>
      <c r="M362" s="338" t="s">
        <v>286</v>
      </c>
      <c r="N362" s="338" t="s">
        <v>286</v>
      </c>
      <c r="O362" s="338" t="s">
        <v>286</v>
      </c>
      <c r="P362" s="338" t="s">
        <v>286</v>
      </c>
      <c r="Q362" s="338" t="s">
        <v>286</v>
      </c>
      <c r="R362" s="338" t="s">
        <v>286</v>
      </c>
      <c r="S362" s="338" t="s">
        <v>286</v>
      </c>
      <c r="T362" s="340" t="s">
        <v>286</v>
      </c>
      <c r="U362" s="339" t="s">
        <v>286</v>
      </c>
    </row>
    <row r="363" spans="1:21" x14ac:dyDescent="0.25">
      <c r="A363" s="305" t="s">
        <v>589</v>
      </c>
      <c r="B363" s="295" t="s">
        <v>586</v>
      </c>
      <c r="C363" s="320" t="s">
        <v>286</v>
      </c>
      <c r="D363" s="338" t="s">
        <v>1172</v>
      </c>
      <c r="E363" s="338" t="s">
        <v>1172</v>
      </c>
      <c r="F363" s="338" t="s">
        <v>1172</v>
      </c>
      <c r="G363" s="338" t="s">
        <v>1160</v>
      </c>
      <c r="H363" s="338" t="s">
        <v>1172</v>
      </c>
      <c r="I363" s="338" t="s">
        <v>1160</v>
      </c>
      <c r="J363" s="338" t="s">
        <v>1172</v>
      </c>
      <c r="K363" s="338" t="s">
        <v>1160</v>
      </c>
      <c r="L363" s="338" t="s">
        <v>1172</v>
      </c>
      <c r="M363" s="338" t="s">
        <v>1160</v>
      </c>
      <c r="N363" s="338" t="s">
        <v>1172</v>
      </c>
      <c r="O363" s="338" t="s">
        <v>1160</v>
      </c>
      <c r="P363" s="338" t="s">
        <v>1160</v>
      </c>
      <c r="Q363" s="338" t="s">
        <v>1160</v>
      </c>
      <c r="R363" s="338" t="s">
        <v>1160</v>
      </c>
      <c r="S363" s="338" t="s">
        <v>1160</v>
      </c>
      <c r="T363" s="340" t="s">
        <v>1160</v>
      </c>
      <c r="U363" s="339" t="s">
        <v>1160</v>
      </c>
    </row>
    <row r="364" spans="1:21" x14ac:dyDescent="0.25">
      <c r="A364" s="305" t="s">
        <v>718</v>
      </c>
      <c r="B364" s="285" t="s">
        <v>736</v>
      </c>
      <c r="C364" s="329" t="s">
        <v>36</v>
      </c>
      <c r="D364" s="338" t="s">
        <v>286</v>
      </c>
      <c r="E364" s="338" t="s">
        <v>286</v>
      </c>
      <c r="F364" s="338" t="s">
        <v>286</v>
      </c>
      <c r="G364" s="338" t="s">
        <v>286</v>
      </c>
      <c r="H364" s="338" t="s">
        <v>286</v>
      </c>
      <c r="I364" s="338" t="s">
        <v>286</v>
      </c>
      <c r="J364" s="338" t="s">
        <v>286</v>
      </c>
      <c r="K364" s="338" t="s">
        <v>286</v>
      </c>
      <c r="L364" s="338" t="s">
        <v>286</v>
      </c>
      <c r="M364" s="338" t="s">
        <v>286</v>
      </c>
      <c r="N364" s="338" t="s">
        <v>286</v>
      </c>
      <c r="O364" s="338" t="s">
        <v>286</v>
      </c>
      <c r="P364" s="338" t="s">
        <v>286</v>
      </c>
      <c r="Q364" s="338" t="s">
        <v>286</v>
      </c>
      <c r="R364" s="338" t="s">
        <v>286</v>
      </c>
      <c r="S364" s="338" t="s">
        <v>286</v>
      </c>
      <c r="T364" s="340" t="s">
        <v>286</v>
      </c>
      <c r="U364" s="339" t="s">
        <v>286</v>
      </c>
    </row>
    <row r="365" spans="1:21" ht="47.25" x14ac:dyDescent="0.25">
      <c r="A365" s="305" t="s">
        <v>719</v>
      </c>
      <c r="B365" s="141" t="s">
        <v>875</v>
      </c>
      <c r="C365" s="329" t="s">
        <v>36</v>
      </c>
      <c r="D365" s="338" t="s">
        <v>286</v>
      </c>
      <c r="E365" s="338" t="s">
        <v>286</v>
      </c>
      <c r="F365" s="338" t="s">
        <v>286</v>
      </c>
      <c r="G365" s="338" t="s">
        <v>286</v>
      </c>
      <c r="H365" s="338" t="s">
        <v>286</v>
      </c>
      <c r="I365" s="338" t="s">
        <v>286</v>
      </c>
      <c r="J365" s="338" t="s">
        <v>286</v>
      </c>
      <c r="K365" s="338" t="s">
        <v>286</v>
      </c>
      <c r="L365" s="338" t="s">
        <v>286</v>
      </c>
      <c r="M365" s="338" t="s">
        <v>286</v>
      </c>
      <c r="N365" s="338" t="s">
        <v>286</v>
      </c>
      <c r="O365" s="338" t="s">
        <v>286</v>
      </c>
      <c r="P365" s="338" t="s">
        <v>286</v>
      </c>
      <c r="Q365" s="338" t="s">
        <v>286</v>
      </c>
      <c r="R365" s="338" t="s">
        <v>286</v>
      </c>
      <c r="S365" s="338" t="s">
        <v>286</v>
      </c>
      <c r="T365" s="340" t="s">
        <v>286</v>
      </c>
      <c r="U365" s="339" t="s">
        <v>286</v>
      </c>
    </row>
    <row r="366" spans="1:21" ht="47.25" x14ac:dyDescent="0.25">
      <c r="A366" s="305" t="s">
        <v>720</v>
      </c>
      <c r="B366" s="141" t="s">
        <v>876</v>
      </c>
      <c r="C366" s="329" t="s">
        <v>36</v>
      </c>
      <c r="D366" s="338" t="s">
        <v>286</v>
      </c>
      <c r="E366" s="338" t="s">
        <v>286</v>
      </c>
      <c r="F366" s="338" t="s">
        <v>286</v>
      </c>
      <c r="G366" s="338" t="s">
        <v>286</v>
      </c>
      <c r="H366" s="338" t="s">
        <v>286</v>
      </c>
      <c r="I366" s="338" t="s">
        <v>286</v>
      </c>
      <c r="J366" s="338" t="s">
        <v>286</v>
      </c>
      <c r="K366" s="338" t="s">
        <v>286</v>
      </c>
      <c r="L366" s="338" t="s">
        <v>286</v>
      </c>
      <c r="M366" s="338" t="s">
        <v>286</v>
      </c>
      <c r="N366" s="338" t="s">
        <v>286</v>
      </c>
      <c r="O366" s="338" t="s">
        <v>286</v>
      </c>
      <c r="P366" s="338" t="s">
        <v>286</v>
      </c>
      <c r="Q366" s="338" t="s">
        <v>286</v>
      </c>
      <c r="R366" s="338" t="s">
        <v>286</v>
      </c>
      <c r="S366" s="338" t="s">
        <v>286</v>
      </c>
      <c r="T366" s="340" t="s">
        <v>286</v>
      </c>
      <c r="U366" s="339" t="s">
        <v>286</v>
      </c>
    </row>
    <row r="367" spans="1:21" ht="31.5" x14ac:dyDescent="0.25">
      <c r="A367" s="305" t="s">
        <v>721</v>
      </c>
      <c r="B367" s="141" t="s">
        <v>631</v>
      </c>
      <c r="C367" s="329" t="s">
        <v>36</v>
      </c>
      <c r="D367" s="338" t="s">
        <v>286</v>
      </c>
      <c r="E367" s="338" t="s">
        <v>286</v>
      </c>
      <c r="F367" s="338" t="s">
        <v>286</v>
      </c>
      <c r="G367" s="338" t="s">
        <v>286</v>
      </c>
      <c r="H367" s="338" t="s">
        <v>286</v>
      </c>
      <c r="I367" s="338" t="s">
        <v>286</v>
      </c>
      <c r="J367" s="338" t="s">
        <v>286</v>
      </c>
      <c r="K367" s="338" t="s">
        <v>286</v>
      </c>
      <c r="L367" s="338" t="s">
        <v>286</v>
      </c>
      <c r="M367" s="338" t="s">
        <v>286</v>
      </c>
      <c r="N367" s="338" t="s">
        <v>286</v>
      </c>
      <c r="O367" s="338" t="s">
        <v>286</v>
      </c>
      <c r="P367" s="338" t="s">
        <v>286</v>
      </c>
      <c r="Q367" s="338" t="s">
        <v>286</v>
      </c>
      <c r="R367" s="338" t="s">
        <v>286</v>
      </c>
      <c r="S367" s="338" t="s">
        <v>286</v>
      </c>
      <c r="T367" s="340" t="s">
        <v>286</v>
      </c>
      <c r="U367" s="339" t="s">
        <v>286</v>
      </c>
    </row>
    <row r="368" spans="1:21" x14ac:dyDescent="0.25">
      <c r="A368" s="305" t="s">
        <v>722</v>
      </c>
      <c r="B368" s="285" t="s">
        <v>735</v>
      </c>
      <c r="C368" s="329" t="s">
        <v>1140</v>
      </c>
      <c r="D368" s="338" t="s">
        <v>286</v>
      </c>
      <c r="E368" s="338" t="s">
        <v>286</v>
      </c>
      <c r="F368" s="338" t="s">
        <v>286</v>
      </c>
      <c r="G368" s="338" t="s">
        <v>286</v>
      </c>
      <c r="H368" s="338" t="s">
        <v>286</v>
      </c>
      <c r="I368" s="338" t="s">
        <v>286</v>
      </c>
      <c r="J368" s="338" t="s">
        <v>286</v>
      </c>
      <c r="K368" s="338" t="s">
        <v>286</v>
      </c>
      <c r="L368" s="338" t="s">
        <v>286</v>
      </c>
      <c r="M368" s="338" t="s">
        <v>286</v>
      </c>
      <c r="N368" s="338" t="s">
        <v>286</v>
      </c>
      <c r="O368" s="338" t="s">
        <v>286</v>
      </c>
      <c r="P368" s="338" t="s">
        <v>286</v>
      </c>
      <c r="Q368" s="338" t="s">
        <v>286</v>
      </c>
      <c r="R368" s="338" t="s">
        <v>286</v>
      </c>
      <c r="S368" s="338" t="s">
        <v>286</v>
      </c>
      <c r="T368" s="340" t="s">
        <v>286</v>
      </c>
      <c r="U368" s="339" t="s">
        <v>286</v>
      </c>
    </row>
    <row r="369" spans="1:21" ht="31.5" x14ac:dyDescent="0.25">
      <c r="A369" s="305" t="s">
        <v>723</v>
      </c>
      <c r="B369" s="141" t="s">
        <v>632</v>
      </c>
      <c r="C369" s="329" t="s">
        <v>1140</v>
      </c>
      <c r="D369" s="338" t="s">
        <v>286</v>
      </c>
      <c r="E369" s="338" t="s">
        <v>286</v>
      </c>
      <c r="F369" s="338" t="s">
        <v>286</v>
      </c>
      <c r="G369" s="338" t="s">
        <v>286</v>
      </c>
      <c r="H369" s="338" t="s">
        <v>286</v>
      </c>
      <c r="I369" s="338" t="s">
        <v>286</v>
      </c>
      <c r="J369" s="338" t="s">
        <v>286</v>
      </c>
      <c r="K369" s="338" t="s">
        <v>286</v>
      </c>
      <c r="L369" s="338" t="s">
        <v>286</v>
      </c>
      <c r="M369" s="338" t="s">
        <v>286</v>
      </c>
      <c r="N369" s="338" t="s">
        <v>286</v>
      </c>
      <c r="O369" s="338" t="s">
        <v>286</v>
      </c>
      <c r="P369" s="338" t="s">
        <v>286</v>
      </c>
      <c r="Q369" s="338" t="s">
        <v>286</v>
      </c>
      <c r="R369" s="338" t="s">
        <v>286</v>
      </c>
      <c r="S369" s="338" t="s">
        <v>286</v>
      </c>
      <c r="T369" s="340" t="s">
        <v>286</v>
      </c>
      <c r="U369" s="339" t="s">
        <v>286</v>
      </c>
    </row>
    <row r="370" spans="1:21" x14ac:dyDescent="0.25">
      <c r="A370" s="305" t="s">
        <v>724</v>
      </c>
      <c r="B370" s="141" t="s">
        <v>633</v>
      </c>
      <c r="C370" s="329" t="s">
        <v>1140</v>
      </c>
      <c r="D370" s="338" t="s">
        <v>286</v>
      </c>
      <c r="E370" s="338" t="s">
        <v>286</v>
      </c>
      <c r="F370" s="338" t="s">
        <v>286</v>
      </c>
      <c r="G370" s="338" t="s">
        <v>286</v>
      </c>
      <c r="H370" s="338" t="s">
        <v>286</v>
      </c>
      <c r="I370" s="338" t="s">
        <v>286</v>
      </c>
      <c r="J370" s="338" t="s">
        <v>286</v>
      </c>
      <c r="K370" s="338" t="s">
        <v>286</v>
      </c>
      <c r="L370" s="338" t="s">
        <v>286</v>
      </c>
      <c r="M370" s="338" t="s">
        <v>286</v>
      </c>
      <c r="N370" s="338" t="s">
        <v>286</v>
      </c>
      <c r="O370" s="338" t="s">
        <v>286</v>
      </c>
      <c r="P370" s="338" t="s">
        <v>286</v>
      </c>
      <c r="Q370" s="338" t="s">
        <v>286</v>
      </c>
      <c r="R370" s="338" t="s">
        <v>286</v>
      </c>
      <c r="S370" s="338" t="s">
        <v>286</v>
      </c>
      <c r="T370" s="340" t="s">
        <v>286</v>
      </c>
      <c r="U370" s="339" t="s">
        <v>286</v>
      </c>
    </row>
    <row r="371" spans="1:21" ht="31.5" x14ac:dyDescent="0.25">
      <c r="A371" s="305" t="s">
        <v>725</v>
      </c>
      <c r="B371" s="285" t="s">
        <v>734</v>
      </c>
      <c r="C371" s="329" t="s">
        <v>747</v>
      </c>
      <c r="D371" s="338" t="s">
        <v>286</v>
      </c>
      <c r="E371" s="338" t="s">
        <v>286</v>
      </c>
      <c r="F371" s="338" t="s">
        <v>286</v>
      </c>
      <c r="G371" s="338" t="s">
        <v>286</v>
      </c>
      <c r="H371" s="338" t="s">
        <v>286</v>
      </c>
      <c r="I371" s="338" t="s">
        <v>286</v>
      </c>
      <c r="J371" s="338" t="s">
        <v>286</v>
      </c>
      <c r="K371" s="338" t="s">
        <v>286</v>
      </c>
      <c r="L371" s="338" t="s">
        <v>286</v>
      </c>
      <c r="M371" s="338" t="s">
        <v>286</v>
      </c>
      <c r="N371" s="338" t="s">
        <v>286</v>
      </c>
      <c r="O371" s="338" t="s">
        <v>286</v>
      </c>
      <c r="P371" s="338" t="s">
        <v>286</v>
      </c>
      <c r="Q371" s="338" t="s">
        <v>286</v>
      </c>
      <c r="R371" s="338" t="s">
        <v>286</v>
      </c>
      <c r="S371" s="338" t="s">
        <v>286</v>
      </c>
      <c r="T371" s="340" t="s">
        <v>286</v>
      </c>
      <c r="U371" s="339" t="s">
        <v>286</v>
      </c>
    </row>
    <row r="372" spans="1:21" x14ac:dyDescent="0.25">
      <c r="A372" s="305" t="s">
        <v>726</v>
      </c>
      <c r="B372" s="141" t="s">
        <v>629</v>
      </c>
      <c r="C372" s="329" t="s">
        <v>747</v>
      </c>
      <c r="D372" s="338" t="s">
        <v>286</v>
      </c>
      <c r="E372" s="338" t="s">
        <v>286</v>
      </c>
      <c r="F372" s="338" t="s">
        <v>286</v>
      </c>
      <c r="G372" s="338" t="s">
        <v>286</v>
      </c>
      <c r="H372" s="338" t="s">
        <v>286</v>
      </c>
      <c r="I372" s="338" t="s">
        <v>286</v>
      </c>
      <c r="J372" s="338" t="s">
        <v>286</v>
      </c>
      <c r="K372" s="338" t="s">
        <v>286</v>
      </c>
      <c r="L372" s="338" t="s">
        <v>286</v>
      </c>
      <c r="M372" s="338" t="s">
        <v>286</v>
      </c>
      <c r="N372" s="338" t="s">
        <v>286</v>
      </c>
      <c r="O372" s="338" t="s">
        <v>286</v>
      </c>
      <c r="P372" s="338" t="s">
        <v>286</v>
      </c>
      <c r="Q372" s="338" t="s">
        <v>286</v>
      </c>
      <c r="R372" s="338" t="s">
        <v>286</v>
      </c>
      <c r="S372" s="338" t="s">
        <v>286</v>
      </c>
      <c r="T372" s="340" t="s">
        <v>286</v>
      </c>
      <c r="U372" s="339" t="s">
        <v>286</v>
      </c>
    </row>
    <row r="373" spans="1:21" x14ac:dyDescent="0.25">
      <c r="A373" s="305" t="s">
        <v>727</v>
      </c>
      <c r="B373" s="141" t="s">
        <v>630</v>
      </c>
      <c r="C373" s="329" t="s">
        <v>747</v>
      </c>
      <c r="D373" s="338" t="s">
        <v>286</v>
      </c>
      <c r="E373" s="338" t="s">
        <v>286</v>
      </c>
      <c r="F373" s="338" t="s">
        <v>286</v>
      </c>
      <c r="G373" s="338" t="s">
        <v>286</v>
      </c>
      <c r="H373" s="338" t="s">
        <v>286</v>
      </c>
      <c r="I373" s="338" t="s">
        <v>286</v>
      </c>
      <c r="J373" s="338" t="s">
        <v>286</v>
      </c>
      <c r="K373" s="338" t="s">
        <v>286</v>
      </c>
      <c r="L373" s="338" t="s">
        <v>286</v>
      </c>
      <c r="M373" s="338" t="s">
        <v>286</v>
      </c>
      <c r="N373" s="338" t="s">
        <v>286</v>
      </c>
      <c r="O373" s="338" t="s">
        <v>286</v>
      </c>
      <c r="P373" s="338" t="s">
        <v>286</v>
      </c>
      <c r="Q373" s="338" t="s">
        <v>286</v>
      </c>
      <c r="R373" s="338" t="s">
        <v>286</v>
      </c>
      <c r="S373" s="338" t="s">
        <v>286</v>
      </c>
      <c r="T373" s="340" t="s">
        <v>286</v>
      </c>
      <c r="U373" s="339" t="s">
        <v>286</v>
      </c>
    </row>
    <row r="374" spans="1:21" ht="16.5" thickBot="1" x14ac:dyDescent="0.3">
      <c r="A374" s="306" t="s">
        <v>728</v>
      </c>
      <c r="B374" s="318" t="s">
        <v>877</v>
      </c>
      <c r="C374" s="330" t="s">
        <v>1141</v>
      </c>
      <c r="D374" s="358">
        <v>2328.2292499999999</v>
      </c>
      <c r="E374" s="358">
        <v>2319.6834307075001</v>
      </c>
      <c r="F374" s="358">
        <v>2463.8199999999997</v>
      </c>
      <c r="G374" s="358">
        <v>2234.2975833333298</v>
      </c>
      <c r="H374" s="358">
        <v>2463.8199999999997</v>
      </c>
      <c r="I374" s="321">
        <v>2463.8199999999997</v>
      </c>
      <c r="J374" s="358">
        <v>2463.8199999999997</v>
      </c>
      <c r="K374" s="321">
        <v>2463.8199999999997</v>
      </c>
      <c r="L374" s="358">
        <v>2463.8199999999997</v>
      </c>
      <c r="M374" s="321">
        <v>2463.8199999999997</v>
      </c>
      <c r="N374" s="358">
        <v>2463.8199999999997</v>
      </c>
      <c r="O374" s="321">
        <v>2463.8199999999997</v>
      </c>
      <c r="P374" s="358">
        <v>2463.8199999999997</v>
      </c>
      <c r="Q374" s="321" t="s">
        <v>286</v>
      </c>
      <c r="R374" s="358">
        <v>2463.8199999999997</v>
      </c>
      <c r="S374" s="321" t="s">
        <v>286</v>
      </c>
      <c r="T374" s="333">
        <f>IFERROR(AVERAGE(H374,J374,L374,N374,P374,R374),"-")</f>
        <v>2463.8199999999997</v>
      </c>
      <c r="U374" s="322">
        <f>IFERROR(AVERAGE(I374,K374,M374,O374),"-")</f>
        <v>2463.8199999999997</v>
      </c>
    </row>
    <row r="375" spans="1:21" x14ac:dyDescent="0.25">
      <c r="A375" s="389" t="s">
        <v>1120</v>
      </c>
      <c r="B375" s="390"/>
      <c r="C375" s="390"/>
      <c r="D375" s="390"/>
      <c r="E375" s="390"/>
      <c r="F375" s="390"/>
      <c r="G375" s="390"/>
      <c r="H375" s="390"/>
      <c r="I375" s="390"/>
      <c r="J375" s="390"/>
      <c r="K375" s="390"/>
      <c r="L375" s="390"/>
      <c r="M375" s="390"/>
      <c r="N375" s="390"/>
      <c r="O375" s="390"/>
      <c r="P375" s="390"/>
      <c r="Q375" s="390"/>
      <c r="R375" s="390"/>
      <c r="S375" s="390"/>
      <c r="T375" s="390"/>
      <c r="U375" s="391"/>
    </row>
    <row r="376" spans="1:21" ht="16.5" thickBot="1" x14ac:dyDescent="0.3">
      <c r="A376" s="392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4"/>
    </row>
    <row r="377" spans="1:21" ht="15.75" customHeight="1" x14ac:dyDescent="0.25">
      <c r="A377" s="408" t="s">
        <v>0</v>
      </c>
      <c r="B377" s="410" t="s">
        <v>1</v>
      </c>
      <c r="C377" s="412" t="s">
        <v>602</v>
      </c>
      <c r="D377" s="325" t="str">
        <f>D14</f>
        <v>Год 2022</v>
      </c>
      <c r="E377" s="379" t="str">
        <f t="shared" ref="E377:F379" si="29">E14</f>
        <v>Год 2023</v>
      </c>
      <c r="F377" s="387" t="str">
        <f t="shared" ref="F377:N379" si="30">F14</f>
        <v>Год 2024</v>
      </c>
      <c r="G377" s="388">
        <f t="shared" si="30"/>
        <v>0</v>
      </c>
      <c r="H377" s="400" t="str">
        <f t="shared" si="30"/>
        <v>Год 2025</v>
      </c>
      <c r="I377" s="401">
        <f t="shared" si="30"/>
        <v>0</v>
      </c>
      <c r="J377" s="387" t="str">
        <f t="shared" si="30"/>
        <v>Год 2026</v>
      </c>
      <c r="K377" s="388">
        <f t="shared" si="30"/>
        <v>0</v>
      </c>
      <c r="L377" s="387" t="str">
        <f t="shared" si="30"/>
        <v>Год 2027</v>
      </c>
      <c r="M377" s="388"/>
      <c r="N377" s="387" t="str">
        <f t="shared" si="30"/>
        <v>Год 2028</v>
      </c>
      <c r="O377" s="388"/>
      <c r="P377" s="387" t="str">
        <f t="shared" ref="P377" si="31">P14</f>
        <v>Год 2029</v>
      </c>
      <c r="Q377" s="388"/>
      <c r="R377" s="387" t="str">
        <f t="shared" ref="R377" si="32">R14</f>
        <v>Год 2030</v>
      </c>
      <c r="S377" s="388"/>
      <c r="T377" s="398" t="s">
        <v>519</v>
      </c>
      <c r="U377" s="399"/>
    </row>
    <row r="378" spans="1:21" ht="47.25" x14ac:dyDescent="0.25">
      <c r="A378" s="409"/>
      <c r="B378" s="411"/>
      <c r="C378" s="413"/>
      <c r="D378" s="326" t="str">
        <f>D15</f>
        <v>Факт</v>
      </c>
      <c r="E378" s="301" t="str">
        <f t="shared" si="29"/>
        <v>Факт</v>
      </c>
      <c r="F378" s="301" t="str">
        <f t="shared" si="29"/>
        <v>Утвержденный план</v>
      </c>
      <c r="G378" s="301" t="str">
        <f t="shared" si="30"/>
        <v>Факт</v>
      </c>
      <c r="H378" s="301" t="str">
        <f t="shared" si="30"/>
        <v>Утвержденный план</v>
      </c>
      <c r="I378" s="301" t="str">
        <f t="shared" ref="I378:O378" si="33">I15</f>
        <v>Предложение по корректировке  утвержденного плана</v>
      </c>
      <c r="J378" s="301" t="str">
        <f t="shared" si="30"/>
        <v>Утвержденный план</v>
      </c>
      <c r="K378" s="301" t="str">
        <f t="shared" si="33"/>
        <v>Предложение по корректировке  утвержденного плана</v>
      </c>
      <c r="L378" s="301" t="str">
        <f t="shared" si="30"/>
        <v>Утвержденный план</v>
      </c>
      <c r="M378" s="301" t="str">
        <f t="shared" si="33"/>
        <v>Предложение по корректировке  утвержденного плана</v>
      </c>
      <c r="N378" s="301" t="str">
        <f t="shared" si="30"/>
        <v>Утвержденный план</v>
      </c>
      <c r="O378" s="301" t="str">
        <f t="shared" si="33"/>
        <v>Предложение по корректировке  утвержденного плана</v>
      </c>
      <c r="P378" s="301" t="str">
        <f t="shared" ref="P378:U378" si="34">P15</f>
        <v>План</v>
      </c>
      <c r="Q378" s="301" t="str">
        <f t="shared" si="34"/>
        <v>Предложение по корректировке  утвержденного плана</v>
      </c>
      <c r="R378" s="301" t="str">
        <f t="shared" si="34"/>
        <v>План</v>
      </c>
      <c r="S378" s="301" t="str">
        <f t="shared" si="34"/>
        <v>Предложение по корректировке  утвержденного плана</v>
      </c>
      <c r="T378" s="326" t="str">
        <f t="shared" si="34"/>
        <v>План</v>
      </c>
      <c r="U378" s="304" t="str">
        <f t="shared" si="34"/>
        <v>Предложение по корректировке  утвержденного плана</v>
      </c>
    </row>
    <row r="379" spans="1:21" s="300" customFormat="1" ht="16.5" thickBot="1" x14ac:dyDescent="0.3">
      <c r="A379" s="308">
        <v>1</v>
      </c>
      <c r="B379" s="309">
        <v>2</v>
      </c>
      <c r="C379" s="311">
        <v>3</v>
      </c>
      <c r="D379" s="378" t="str">
        <f>D16</f>
        <v>4.1</v>
      </c>
      <c r="E379" s="310" t="str">
        <f t="shared" si="29"/>
        <v>4.2</v>
      </c>
      <c r="F379" s="310" t="str">
        <f t="shared" si="29"/>
        <v>4.3</v>
      </c>
      <c r="G379" s="310" t="str">
        <f t="shared" si="30"/>
        <v>4.4</v>
      </c>
      <c r="H379" s="310" t="str">
        <f t="shared" si="30"/>
        <v>4.5</v>
      </c>
      <c r="I379" s="310" t="str">
        <f t="shared" ref="I379:S379" si="35">I16</f>
        <v>4.6</v>
      </c>
      <c r="J379" s="310" t="str">
        <f t="shared" si="30"/>
        <v>4.7</v>
      </c>
      <c r="K379" s="310" t="str">
        <f t="shared" si="35"/>
        <v>4.8</v>
      </c>
      <c r="L379" s="310" t="str">
        <f t="shared" si="30"/>
        <v>4.9</v>
      </c>
      <c r="M379" s="310" t="str">
        <f t="shared" si="35"/>
        <v>4.10</v>
      </c>
      <c r="N379" s="310" t="str">
        <f t="shared" si="30"/>
        <v>4.11</v>
      </c>
      <c r="O379" s="310" t="str">
        <f t="shared" si="35"/>
        <v>4.12</v>
      </c>
      <c r="P379" s="310" t="str">
        <f t="shared" si="35"/>
        <v>4.13</v>
      </c>
      <c r="Q379" s="310" t="str">
        <f t="shared" si="35"/>
        <v>4.14</v>
      </c>
      <c r="R379" s="310" t="str">
        <f t="shared" si="35"/>
        <v>4.15</v>
      </c>
      <c r="S379" s="310" t="str">
        <f t="shared" si="35"/>
        <v>4.16</v>
      </c>
      <c r="T379" s="308" t="s">
        <v>1087</v>
      </c>
      <c r="U379" s="311">
        <v>6</v>
      </c>
    </row>
    <row r="380" spans="1:21" x14ac:dyDescent="0.25">
      <c r="A380" s="415" t="s">
        <v>1151</v>
      </c>
      <c r="B380" s="416"/>
      <c r="C380" s="328" t="s">
        <v>747</v>
      </c>
      <c r="D380" s="323">
        <v>1929.2925629999997</v>
      </c>
      <c r="E380" s="323">
        <v>2908.1794780000014</v>
      </c>
      <c r="F380" s="323">
        <v>2977.300841192241</v>
      </c>
      <c r="G380" s="323">
        <v>2770.4569589999992</v>
      </c>
      <c r="H380" s="323">
        <v>2953.7603816711626</v>
      </c>
      <c r="I380" s="323">
        <v>3765.4782999999998</v>
      </c>
      <c r="J380" s="323">
        <v>2654.976798729017</v>
      </c>
      <c r="K380" s="323">
        <v>3547.7113640000007</v>
      </c>
      <c r="L380" s="323">
        <v>2645.9201717948554</v>
      </c>
      <c r="M380" s="323">
        <v>3690.8081140000008</v>
      </c>
      <c r="N380" s="323">
        <v>2548.4191656228554</v>
      </c>
      <c r="O380" s="323">
        <v>3765.433023</v>
      </c>
      <c r="P380" s="323">
        <v>3910.4620350000005</v>
      </c>
      <c r="Q380" s="323" t="s">
        <v>286</v>
      </c>
      <c r="R380" s="323">
        <v>4056.6967050000003</v>
      </c>
      <c r="S380" s="323" t="s">
        <v>286</v>
      </c>
      <c r="T380" s="375">
        <f t="shared" ref="T380:T411" si="36">IFERROR(H380+J380+L380+N380+P380+R380+0+0,"-")</f>
        <v>18770.235257817891</v>
      </c>
      <c r="U380" s="359">
        <f t="shared" ref="U380:U411" si="37">IFERROR(I380+K380+M380+O380,"-")</f>
        <v>14769.430801</v>
      </c>
    </row>
    <row r="381" spans="1:21" x14ac:dyDescent="0.25">
      <c r="A381" s="305" t="s">
        <v>16</v>
      </c>
      <c r="B381" s="153" t="s">
        <v>1039</v>
      </c>
      <c r="C381" s="329" t="s">
        <v>747</v>
      </c>
      <c r="D381" s="303">
        <v>1929.2925629999997</v>
      </c>
      <c r="E381" s="303">
        <v>2908.1794780000014</v>
      </c>
      <c r="F381" s="303">
        <v>2977.300841192241</v>
      </c>
      <c r="G381" s="360">
        <v>2770.4569589999992</v>
      </c>
      <c r="H381" s="360">
        <v>2953.7603816711626</v>
      </c>
      <c r="I381" s="360">
        <v>3747.8022999999998</v>
      </c>
      <c r="J381" s="360">
        <v>2654.976798729017</v>
      </c>
      <c r="K381" s="360">
        <v>3547.7113640000007</v>
      </c>
      <c r="L381" s="360">
        <v>2645.9201717948554</v>
      </c>
      <c r="M381" s="360">
        <v>3690.8081140000008</v>
      </c>
      <c r="N381" s="360">
        <v>2548.4191656228554</v>
      </c>
      <c r="O381" s="360">
        <v>3765.433023</v>
      </c>
      <c r="P381" s="360">
        <v>3910.4620350000005</v>
      </c>
      <c r="Q381" s="360" t="s">
        <v>286</v>
      </c>
      <c r="R381" s="360">
        <v>4056.6967050000003</v>
      </c>
      <c r="S381" s="360" t="s">
        <v>286</v>
      </c>
      <c r="T381" s="376">
        <f t="shared" si="36"/>
        <v>18770.235257817891</v>
      </c>
      <c r="U381" s="361">
        <f t="shared" si="37"/>
        <v>14751.754801000001</v>
      </c>
    </row>
    <row r="382" spans="1:21" x14ac:dyDescent="0.25">
      <c r="A382" s="305" t="s">
        <v>17</v>
      </c>
      <c r="B382" s="285" t="s">
        <v>198</v>
      </c>
      <c r="C382" s="329" t="s">
        <v>747</v>
      </c>
      <c r="D382" s="303">
        <v>891.67611067181019</v>
      </c>
      <c r="E382" s="303">
        <v>1695.1541766633341</v>
      </c>
      <c r="F382" s="303">
        <v>879.94154592411428</v>
      </c>
      <c r="G382" s="360">
        <v>698.24376928199911</v>
      </c>
      <c r="H382" s="360">
        <v>866.3348035311692</v>
      </c>
      <c r="I382" s="360">
        <v>1041.5861497975959</v>
      </c>
      <c r="J382" s="360">
        <v>631.91431750435402</v>
      </c>
      <c r="K382" s="360">
        <v>1034.1017044492689</v>
      </c>
      <c r="L382" s="360">
        <v>628.93563051224362</v>
      </c>
      <c r="M382" s="360">
        <v>1216.4395422333814</v>
      </c>
      <c r="N382" s="360">
        <v>626.3101380857272</v>
      </c>
      <c r="O382" s="360">
        <v>1277.3124960865671</v>
      </c>
      <c r="P382" s="360">
        <v>1398.2581565300823</v>
      </c>
      <c r="Q382" s="360" t="s">
        <v>286</v>
      </c>
      <c r="R382" s="360">
        <v>1520.2097593360616</v>
      </c>
      <c r="S382" s="360" t="s">
        <v>286</v>
      </c>
      <c r="T382" s="376">
        <f t="shared" si="36"/>
        <v>5671.9628054996383</v>
      </c>
      <c r="U382" s="361">
        <f t="shared" si="37"/>
        <v>4569.4398925668138</v>
      </c>
    </row>
    <row r="383" spans="1:21" ht="31.5" x14ac:dyDescent="0.25">
      <c r="A383" s="305" t="s">
        <v>199</v>
      </c>
      <c r="B383" s="141" t="s">
        <v>957</v>
      </c>
      <c r="C383" s="329" t="s">
        <v>747</v>
      </c>
      <c r="D383" s="362">
        <v>795.3028206718102</v>
      </c>
      <c r="E383" s="362">
        <v>1591.389860663334</v>
      </c>
      <c r="F383" s="362">
        <v>777.29937378411432</v>
      </c>
      <c r="G383" s="360">
        <v>617.74798844866575</v>
      </c>
      <c r="H383" s="360">
        <v>760.99130586116917</v>
      </c>
      <c r="I383" s="360">
        <f>I389+I391</f>
        <v>913.57607818192287</v>
      </c>
      <c r="J383" s="360">
        <v>631.91431750435402</v>
      </c>
      <c r="K383" s="360">
        <f>K389+K391</f>
        <v>1034.1017044492689</v>
      </c>
      <c r="L383" s="360">
        <v>628.93563051224362</v>
      </c>
      <c r="M383" s="360">
        <f>M389+M391</f>
        <v>1216.4395422333814</v>
      </c>
      <c r="N383" s="360">
        <v>626.3101380857272</v>
      </c>
      <c r="O383" s="360">
        <f>O389+O391</f>
        <v>1277.3124960865671</v>
      </c>
      <c r="P383" s="360">
        <f>P389+P391</f>
        <v>1398.258156530082</v>
      </c>
      <c r="Q383" s="360" t="s">
        <v>286</v>
      </c>
      <c r="R383" s="360">
        <f>R389+R391</f>
        <v>1520.2097593360616</v>
      </c>
      <c r="S383" s="360" t="s">
        <v>286</v>
      </c>
      <c r="T383" s="376">
        <f t="shared" si="36"/>
        <v>5566.6193078296383</v>
      </c>
      <c r="U383" s="361">
        <f t="shared" si="37"/>
        <v>4441.4298209511398</v>
      </c>
    </row>
    <row r="384" spans="1:21" x14ac:dyDescent="0.25">
      <c r="A384" s="305" t="s">
        <v>590</v>
      </c>
      <c r="B384" s="286" t="s">
        <v>879</v>
      </c>
      <c r="C384" s="329" t="s">
        <v>747</v>
      </c>
      <c r="D384" s="362" t="s">
        <v>286</v>
      </c>
      <c r="E384" s="362" t="s">
        <v>286</v>
      </c>
      <c r="F384" s="362" t="s">
        <v>286</v>
      </c>
      <c r="G384" s="360" t="s">
        <v>286</v>
      </c>
      <c r="H384" s="360" t="s">
        <v>286</v>
      </c>
      <c r="I384" s="360" t="s">
        <v>286</v>
      </c>
      <c r="J384" s="360" t="s">
        <v>286</v>
      </c>
      <c r="K384" s="360" t="s">
        <v>286</v>
      </c>
      <c r="L384" s="360" t="s">
        <v>286</v>
      </c>
      <c r="M384" s="360" t="s">
        <v>286</v>
      </c>
      <c r="N384" s="360" t="s">
        <v>286</v>
      </c>
      <c r="O384" s="360" t="s">
        <v>286</v>
      </c>
      <c r="P384" s="360" t="s">
        <v>286</v>
      </c>
      <c r="Q384" s="360" t="s">
        <v>286</v>
      </c>
      <c r="R384" s="360" t="s">
        <v>286</v>
      </c>
      <c r="S384" s="360" t="s">
        <v>286</v>
      </c>
      <c r="T384" s="376" t="str">
        <f t="shared" si="36"/>
        <v>-</v>
      </c>
      <c r="U384" s="361" t="str">
        <f t="shared" si="37"/>
        <v>-</v>
      </c>
    </row>
    <row r="385" spans="1:21" ht="31.5" x14ac:dyDescent="0.25">
      <c r="A385" s="305" t="s">
        <v>914</v>
      </c>
      <c r="B385" s="287" t="s">
        <v>896</v>
      </c>
      <c r="C385" s="329" t="s">
        <v>747</v>
      </c>
      <c r="D385" s="362" t="s">
        <v>286</v>
      </c>
      <c r="E385" s="362" t="s">
        <v>286</v>
      </c>
      <c r="F385" s="362" t="s">
        <v>286</v>
      </c>
      <c r="G385" s="360" t="s">
        <v>286</v>
      </c>
      <c r="H385" s="360" t="s">
        <v>286</v>
      </c>
      <c r="I385" s="360" t="s">
        <v>286</v>
      </c>
      <c r="J385" s="360" t="s">
        <v>286</v>
      </c>
      <c r="K385" s="360" t="s">
        <v>286</v>
      </c>
      <c r="L385" s="360" t="s">
        <v>286</v>
      </c>
      <c r="M385" s="360" t="s">
        <v>286</v>
      </c>
      <c r="N385" s="360" t="s">
        <v>286</v>
      </c>
      <c r="O385" s="360" t="s">
        <v>286</v>
      </c>
      <c r="P385" s="360" t="s">
        <v>286</v>
      </c>
      <c r="Q385" s="360" t="s">
        <v>286</v>
      </c>
      <c r="R385" s="360" t="s">
        <v>286</v>
      </c>
      <c r="S385" s="360" t="s">
        <v>286</v>
      </c>
      <c r="T385" s="376" t="str">
        <f t="shared" si="36"/>
        <v>-</v>
      </c>
      <c r="U385" s="361" t="str">
        <f t="shared" si="37"/>
        <v>-</v>
      </c>
    </row>
    <row r="386" spans="1:21" ht="31.5" x14ac:dyDescent="0.25">
      <c r="A386" s="305" t="s">
        <v>915</v>
      </c>
      <c r="B386" s="287" t="s">
        <v>897</v>
      </c>
      <c r="C386" s="329" t="s">
        <v>747</v>
      </c>
      <c r="D386" s="362" t="s">
        <v>286</v>
      </c>
      <c r="E386" s="362" t="s">
        <v>286</v>
      </c>
      <c r="F386" s="362" t="s">
        <v>286</v>
      </c>
      <c r="G386" s="360" t="s">
        <v>286</v>
      </c>
      <c r="H386" s="360" t="s">
        <v>286</v>
      </c>
      <c r="I386" s="360" t="s">
        <v>286</v>
      </c>
      <c r="J386" s="360" t="s">
        <v>286</v>
      </c>
      <c r="K386" s="360" t="s">
        <v>286</v>
      </c>
      <c r="L386" s="360" t="s">
        <v>286</v>
      </c>
      <c r="M386" s="360" t="s">
        <v>286</v>
      </c>
      <c r="N386" s="360" t="s">
        <v>286</v>
      </c>
      <c r="O386" s="360" t="s">
        <v>286</v>
      </c>
      <c r="P386" s="360" t="s">
        <v>286</v>
      </c>
      <c r="Q386" s="360" t="s">
        <v>286</v>
      </c>
      <c r="R386" s="360" t="s">
        <v>286</v>
      </c>
      <c r="S386" s="360" t="s">
        <v>286</v>
      </c>
      <c r="T386" s="376" t="str">
        <f t="shared" si="36"/>
        <v>-</v>
      </c>
      <c r="U386" s="361" t="str">
        <f t="shared" si="37"/>
        <v>-</v>
      </c>
    </row>
    <row r="387" spans="1:21" ht="31.5" x14ac:dyDescent="0.25">
      <c r="A387" s="305" t="s">
        <v>958</v>
      </c>
      <c r="B387" s="287" t="s">
        <v>882</v>
      </c>
      <c r="C387" s="329" t="s">
        <v>747</v>
      </c>
      <c r="D387" s="362" t="s">
        <v>286</v>
      </c>
      <c r="E387" s="362" t="s">
        <v>286</v>
      </c>
      <c r="F387" s="362" t="s">
        <v>286</v>
      </c>
      <c r="G387" s="360" t="s">
        <v>286</v>
      </c>
      <c r="H387" s="360" t="s">
        <v>286</v>
      </c>
      <c r="I387" s="360" t="s">
        <v>286</v>
      </c>
      <c r="J387" s="360" t="s">
        <v>286</v>
      </c>
      <c r="K387" s="360" t="s">
        <v>286</v>
      </c>
      <c r="L387" s="360" t="s">
        <v>286</v>
      </c>
      <c r="M387" s="360" t="s">
        <v>286</v>
      </c>
      <c r="N387" s="360" t="s">
        <v>286</v>
      </c>
      <c r="O387" s="360" t="s">
        <v>286</v>
      </c>
      <c r="P387" s="360" t="s">
        <v>286</v>
      </c>
      <c r="Q387" s="360" t="s">
        <v>286</v>
      </c>
      <c r="R387" s="360" t="s">
        <v>286</v>
      </c>
      <c r="S387" s="360" t="s">
        <v>286</v>
      </c>
      <c r="T387" s="376" t="str">
        <f t="shared" si="36"/>
        <v>-</v>
      </c>
      <c r="U387" s="361" t="str">
        <f t="shared" si="37"/>
        <v>-</v>
      </c>
    </row>
    <row r="388" spans="1:21" x14ac:dyDescent="0.25">
      <c r="A388" s="305" t="s">
        <v>591</v>
      </c>
      <c r="B388" s="286" t="s">
        <v>1058</v>
      </c>
      <c r="C388" s="329" t="s">
        <v>747</v>
      </c>
      <c r="D388" s="362" t="s">
        <v>286</v>
      </c>
      <c r="E388" s="362" t="s">
        <v>286</v>
      </c>
      <c r="F388" s="362" t="s">
        <v>286</v>
      </c>
      <c r="G388" s="360" t="s">
        <v>286</v>
      </c>
      <c r="H388" s="360" t="s">
        <v>286</v>
      </c>
      <c r="I388" s="360" t="s">
        <v>286</v>
      </c>
      <c r="J388" s="360" t="s">
        <v>286</v>
      </c>
      <c r="K388" s="360" t="s">
        <v>286</v>
      </c>
      <c r="L388" s="360" t="s">
        <v>286</v>
      </c>
      <c r="M388" s="360" t="s">
        <v>286</v>
      </c>
      <c r="N388" s="360" t="s">
        <v>286</v>
      </c>
      <c r="O388" s="360" t="s">
        <v>286</v>
      </c>
      <c r="P388" s="360" t="s">
        <v>286</v>
      </c>
      <c r="Q388" s="360" t="s">
        <v>286</v>
      </c>
      <c r="R388" s="360" t="s">
        <v>286</v>
      </c>
      <c r="S388" s="360" t="s">
        <v>286</v>
      </c>
      <c r="T388" s="376" t="str">
        <f t="shared" si="36"/>
        <v>-</v>
      </c>
      <c r="U388" s="361" t="str">
        <f t="shared" si="37"/>
        <v>-</v>
      </c>
    </row>
    <row r="389" spans="1:21" x14ac:dyDescent="0.25">
      <c r="A389" s="305" t="s">
        <v>592</v>
      </c>
      <c r="B389" s="286" t="s">
        <v>880</v>
      </c>
      <c r="C389" s="329" t="s">
        <v>747</v>
      </c>
      <c r="D389" s="362">
        <v>312.92460367181008</v>
      </c>
      <c r="E389" s="362">
        <v>716.69296366333413</v>
      </c>
      <c r="F389" s="362">
        <v>160.05483498772281</v>
      </c>
      <c r="G389" s="360">
        <v>150.72696011533239</v>
      </c>
      <c r="H389" s="360">
        <v>505.55533942250304</v>
      </c>
      <c r="I389" s="360">
        <v>458.81234505094028</v>
      </c>
      <c r="J389" s="360">
        <v>505.69093458860226</v>
      </c>
      <c r="K389" s="360">
        <v>836.64084751742848</v>
      </c>
      <c r="L389" s="360">
        <v>497.01217755990081</v>
      </c>
      <c r="M389" s="360">
        <v>997.69353902154046</v>
      </c>
      <c r="N389" s="360">
        <v>494.38668513338433</v>
      </c>
      <c r="O389" s="360">
        <v>1104.2844927742594</v>
      </c>
      <c r="P389" s="360">
        <v>1223.2025791314884</v>
      </c>
      <c r="Q389" s="360" t="s">
        <v>286</v>
      </c>
      <c r="R389" s="360">
        <v>1342.9157426465013</v>
      </c>
      <c r="S389" s="360" t="s">
        <v>286</v>
      </c>
      <c r="T389" s="376">
        <f t="shared" si="36"/>
        <v>4568.76345848238</v>
      </c>
      <c r="U389" s="361">
        <f t="shared" si="37"/>
        <v>3397.4312243641684</v>
      </c>
    </row>
    <row r="390" spans="1:21" x14ac:dyDescent="0.25">
      <c r="A390" s="305" t="s">
        <v>593</v>
      </c>
      <c r="B390" s="286" t="s">
        <v>1050</v>
      </c>
      <c r="C390" s="329" t="s">
        <v>747</v>
      </c>
      <c r="D390" s="362" t="s">
        <v>286</v>
      </c>
      <c r="E390" s="362" t="s">
        <v>286</v>
      </c>
      <c r="F390" s="362" t="s">
        <v>286</v>
      </c>
      <c r="G390" s="360" t="s">
        <v>286</v>
      </c>
      <c r="H390" s="360" t="s">
        <v>286</v>
      </c>
      <c r="I390" s="360" t="s">
        <v>286</v>
      </c>
      <c r="J390" s="360" t="s">
        <v>286</v>
      </c>
      <c r="K390" s="360" t="s">
        <v>286</v>
      </c>
      <c r="L390" s="360" t="s">
        <v>286</v>
      </c>
      <c r="M390" s="360" t="s">
        <v>286</v>
      </c>
      <c r="N390" s="360" t="s">
        <v>286</v>
      </c>
      <c r="O390" s="360" t="s">
        <v>286</v>
      </c>
      <c r="P390" s="360" t="s">
        <v>286</v>
      </c>
      <c r="Q390" s="360" t="s">
        <v>286</v>
      </c>
      <c r="R390" s="360" t="s">
        <v>286</v>
      </c>
      <c r="S390" s="360" t="s">
        <v>286</v>
      </c>
      <c r="T390" s="376" t="str">
        <f t="shared" si="36"/>
        <v>-</v>
      </c>
      <c r="U390" s="361" t="str">
        <f t="shared" si="37"/>
        <v>-</v>
      </c>
    </row>
    <row r="391" spans="1:21" x14ac:dyDescent="0.25">
      <c r="A391" s="305" t="s">
        <v>594</v>
      </c>
      <c r="B391" s="286" t="s">
        <v>204</v>
      </c>
      <c r="C391" s="329" t="s">
        <v>747</v>
      </c>
      <c r="D391" s="362">
        <v>482.37821700000006</v>
      </c>
      <c r="E391" s="362">
        <v>874.69689699999992</v>
      </c>
      <c r="F391" s="362">
        <v>617.24453879639145</v>
      </c>
      <c r="G391" s="360">
        <v>467.02102833333339</v>
      </c>
      <c r="H391" s="360">
        <v>255.43596643866607</v>
      </c>
      <c r="I391" s="360">
        <f>I394</f>
        <v>454.76373313098253</v>
      </c>
      <c r="J391" s="360">
        <v>126.22338291575171</v>
      </c>
      <c r="K391" s="360">
        <f>K394</f>
        <v>197.46085693184042</v>
      </c>
      <c r="L391" s="360">
        <v>131.92345295234284</v>
      </c>
      <c r="M391" s="360">
        <f>M394</f>
        <v>218.74600321184093</v>
      </c>
      <c r="N391" s="360">
        <v>131.92345295234284</v>
      </c>
      <c r="O391" s="360">
        <f>O394</f>
        <v>173.02800331230762</v>
      </c>
      <c r="P391" s="360">
        <f>P394</f>
        <v>175.0555773985937</v>
      </c>
      <c r="Q391" s="360" t="s">
        <v>286</v>
      </c>
      <c r="R391" s="360">
        <f>R394</f>
        <v>177.29401668956029</v>
      </c>
      <c r="S391" s="360" t="s">
        <v>286</v>
      </c>
      <c r="T391" s="376">
        <f t="shared" si="36"/>
        <v>997.85584934725739</v>
      </c>
      <c r="U391" s="361">
        <f t="shared" si="37"/>
        <v>1043.9985965869714</v>
      </c>
    </row>
    <row r="392" spans="1:21" ht="31.5" x14ac:dyDescent="0.25">
      <c r="A392" s="305" t="s">
        <v>959</v>
      </c>
      <c r="B392" s="287" t="s">
        <v>956</v>
      </c>
      <c r="C392" s="329" t="s">
        <v>747</v>
      </c>
      <c r="D392" s="362" t="s">
        <v>286</v>
      </c>
      <c r="E392" s="362" t="s">
        <v>286</v>
      </c>
      <c r="F392" s="362" t="s">
        <v>286</v>
      </c>
      <c r="G392" s="360" t="s">
        <v>286</v>
      </c>
      <c r="H392" s="360" t="s">
        <v>286</v>
      </c>
      <c r="I392" s="360" t="s">
        <v>286</v>
      </c>
      <c r="J392" s="360" t="s">
        <v>286</v>
      </c>
      <c r="K392" s="360" t="s">
        <v>286</v>
      </c>
      <c r="L392" s="360" t="s">
        <v>286</v>
      </c>
      <c r="M392" s="360" t="s">
        <v>286</v>
      </c>
      <c r="N392" s="360" t="s">
        <v>286</v>
      </c>
      <c r="O392" s="360" t="s">
        <v>286</v>
      </c>
      <c r="P392" s="360" t="s">
        <v>286</v>
      </c>
      <c r="Q392" s="360" t="s">
        <v>286</v>
      </c>
      <c r="R392" s="360" t="s">
        <v>286</v>
      </c>
      <c r="S392" s="360" t="s">
        <v>286</v>
      </c>
      <c r="T392" s="376" t="str">
        <f t="shared" si="36"/>
        <v>-</v>
      </c>
      <c r="U392" s="361" t="str">
        <f t="shared" si="37"/>
        <v>-</v>
      </c>
    </row>
    <row r="393" spans="1:21" x14ac:dyDescent="0.25">
      <c r="A393" s="305" t="s">
        <v>960</v>
      </c>
      <c r="B393" s="287" t="s">
        <v>1002</v>
      </c>
      <c r="C393" s="329" t="s">
        <v>747</v>
      </c>
      <c r="D393" s="362" t="s">
        <v>286</v>
      </c>
      <c r="E393" s="362" t="s">
        <v>286</v>
      </c>
      <c r="F393" s="362" t="s">
        <v>286</v>
      </c>
      <c r="G393" s="360" t="s">
        <v>286</v>
      </c>
      <c r="H393" s="360" t="s">
        <v>286</v>
      </c>
      <c r="I393" s="360" t="s">
        <v>286</v>
      </c>
      <c r="J393" s="360" t="s">
        <v>286</v>
      </c>
      <c r="K393" s="360" t="s">
        <v>286</v>
      </c>
      <c r="L393" s="360" t="s">
        <v>286</v>
      </c>
      <c r="M393" s="360" t="s">
        <v>286</v>
      </c>
      <c r="N393" s="360" t="s">
        <v>286</v>
      </c>
      <c r="O393" s="360" t="s">
        <v>286</v>
      </c>
      <c r="P393" s="360" t="s">
        <v>286</v>
      </c>
      <c r="Q393" s="360" t="s">
        <v>286</v>
      </c>
      <c r="R393" s="360" t="s">
        <v>286</v>
      </c>
      <c r="S393" s="360" t="s">
        <v>286</v>
      </c>
      <c r="T393" s="376" t="str">
        <f t="shared" si="36"/>
        <v>-</v>
      </c>
      <c r="U393" s="361" t="str">
        <f t="shared" si="37"/>
        <v>-</v>
      </c>
    </row>
    <row r="394" spans="1:21" x14ac:dyDescent="0.25">
      <c r="A394" s="305" t="s">
        <v>961</v>
      </c>
      <c r="B394" s="287" t="s">
        <v>729</v>
      </c>
      <c r="C394" s="329" t="s">
        <v>747</v>
      </c>
      <c r="D394" s="362">
        <v>482.37821700000006</v>
      </c>
      <c r="E394" s="362">
        <v>874.69689699999992</v>
      </c>
      <c r="F394" s="362">
        <v>617.24453879639145</v>
      </c>
      <c r="G394" s="360">
        <v>467.02102833333339</v>
      </c>
      <c r="H394" s="360">
        <v>255.43596643866607</v>
      </c>
      <c r="I394" s="360">
        <v>454.76373313098253</v>
      </c>
      <c r="J394" s="360">
        <v>126.22338291575171</v>
      </c>
      <c r="K394" s="360">
        <v>197.46085693184042</v>
      </c>
      <c r="L394" s="360">
        <v>131.92345295234284</v>
      </c>
      <c r="M394" s="360">
        <v>218.74600321184093</v>
      </c>
      <c r="N394" s="360">
        <v>131.92345295234284</v>
      </c>
      <c r="O394" s="360">
        <v>173.02800331230762</v>
      </c>
      <c r="P394" s="360">
        <v>175.0555773985937</v>
      </c>
      <c r="Q394" s="360" t="s">
        <v>286</v>
      </c>
      <c r="R394" s="360">
        <v>177.29401668956029</v>
      </c>
      <c r="S394" s="360" t="s">
        <v>286</v>
      </c>
      <c r="T394" s="376">
        <f t="shared" si="36"/>
        <v>997.85584934725739</v>
      </c>
      <c r="U394" s="361">
        <f t="shared" si="37"/>
        <v>1043.9985965869714</v>
      </c>
    </row>
    <row r="395" spans="1:21" x14ac:dyDescent="0.25">
      <c r="A395" s="305" t="s">
        <v>962</v>
      </c>
      <c r="B395" s="287" t="s">
        <v>1002</v>
      </c>
      <c r="C395" s="329" t="s">
        <v>747</v>
      </c>
      <c r="D395" s="362">
        <v>462.09979475600005</v>
      </c>
      <c r="E395" s="362">
        <v>874.69689699999992</v>
      </c>
      <c r="F395" s="362">
        <v>617.24453879639145</v>
      </c>
      <c r="G395" s="360">
        <v>467.02102833333339</v>
      </c>
      <c r="H395" s="360">
        <v>247.2622511567387</v>
      </c>
      <c r="I395" s="360">
        <v>454.76373313098253</v>
      </c>
      <c r="J395" s="360">
        <v>126.22338291575171</v>
      </c>
      <c r="K395" s="360">
        <v>197.46085693184042</v>
      </c>
      <c r="L395" s="360">
        <v>131.92345295234284</v>
      </c>
      <c r="M395" s="360">
        <v>71.521344959005532</v>
      </c>
      <c r="N395" s="360">
        <v>131.92345295234284</v>
      </c>
      <c r="O395" s="360">
        <v>0</v>
      </c>
      <c r="P395" s="360">
        <v>0</v>
      </c>
      <c r="Q395" s="360" t="s">
        <v>286</v>
      </c>
      <c r="R395" s="360">
        <v>0</v>
      </c>
      <c r="S395" s="360" t="s">
        <v>286</v>
      </c>
      <c r="T395" s="376">
        <f t="shared" si="36"/>
        <v>637.33253997717611</v>
      </c>
      <c r="U395" s="361">
        <f t="shared" si="37"/>
        <v>723.74593502182847</v>
      </c>
    </row>
    <row r="396" spans="1:21" x14ac:dyDescent="0.25">
      <c r="A396" s="305" t="s">
        <v>595</v>
      </c>
      <c r="B396" s="286" t="s">
        <v>881</v>
      </c>
      <c r="C396" s="329" t="s">
        <v>747</v>
      </c>
      <c r="D396" s="362" t="s">
        <v>286</v>
      </c>
      <c r="E396" s="362" t="s">
        <v>286</v>
      </c>
      <c r="F396" s="362" t="s">
        <v>286</v>
      </c>
      <c r="G396" s="360" t="s">
        <v>286</v>
      </c>
      <c r="H396" s="360" t="s">
        <v>286</v>
      </c>
      <c r="I396" s="360" t="s">
        <v>286</v>
      </c>
      <c r="J396" s="360" t="s">
        <v>286</v>
      </c>
      <c r="K396" s="360" t="s">
        <v>286</v>
      </c>
      <c r="L396" s="360" t="s">
        <v>286</v>
      </c>
      <c r="M396" s="360" t="s">
        <v>286</v>
      </c>
      <c r="N396" s="360" t="s">
        <v>286</v>
      </c>
      <c r="O396" s="360" t="s">
        <v>286</v>
      </c>
      <c r="P396" s="360" t="s">
        <v>286</v>
      </c>
      <c r="Q396" s="360" t="s">
        <v>286</v>
      </c>
      <c r="R396" s="360" t="s">
        <v>286</v>
      </c>
      <c r="S396" s="360" t="s">
        <v>286</v>
      </c>
      <c r="T396" s="376" t="str">
        <f t="shared" si="36"/>
        <v>-</v>
      </c>
      <c r="U396" s="361" t="str">
        <f t="shared" si="37"/>
        <v>-</v>
      </c>
    </row>
    <row r="397" spans="1:21" x14ac:dyDescent="0.25">
      <c r="A397" s="305" t="s">
        <v>615</v>
      </c>
      <c r="B397" s="286" t="s">
        <v>1055</v>
      </c>
      <c r="C397" s="329" t="s">
        <v>747</v>
      </c>
      <c r="D397" s="362" t="s">
        <v>286</v>
      </c>
      <c r="E397" s="362" t="s">
        <v>286</v>
      </c>
      <c r="F397" s="362" t="s">
        <v>286</v>
      </c>
      <c r="G397" s="360" t="s">
        <v>286</v>
      </c>
      <c r="H397" s="360" t="s">
        <v>286</v>
      </c>
      <c r="I397" s="360" t="s">
        <v>286</v>
      </c>
      <c r="J397" s="360" t="s">
        <v>286</v>
      </c>
      <c r="K397" s="360" t="s">
        <v>286</v>
      </c>
      <c r="L397" s="360" t="s">
        <v>286</v>
      </c>
      <c r="M397" s="360" t="s">
        <v>286</v>
      </c>
      <c r="N397" s="360" t="s">
        <v>286</v>
      </c>
      <c r="O397" s="360" t="s">
        <v>286</v>
      </c>
      <c r="P397" s="360" t="s">
        <v>286</v>
      </c>
      <c r="Q397" s="360" t="s">
        <v>286</v>
      </c>
      <c r="R397" s="360" t="s">
        <v>286</v>
      </c>
      <c r="S397" s="360" t="s">
        <v>286</v>
      </c>
      <c r="T397" s="376" t="str">
        <f t="shared" si="36"/>
        <v>-</v>
      </c>
      <c r="U397" s="361" t="str">
        <f t="shared" si="37"/>
        <v>-</v>
      </c>
    </row>
    <row r="398" spans="1:21" ht="31.5" x14ac:dyDescent="0.25">
      <c r="A398" s="305" t="s">
        <v>907</v>
      </c>
      <c r="B398" s="286" t="s">
        <v>1040</v>
      </c>
      <c r="C398" s="329" t="s">
        <v>747</v>
      </c>
      <c r="D398" s="362" t="s">
        <v>286</v>
      </c>
      <c r="E398" s="362" t="s">
        <v>286</v>
      </c>
      <c r="F398" s="362" t="s">
        <v>286</v>
      </c>
      <c r="G398" s="360" t="s">
        <v>286</v>
      </c>
      <c r="H398" s="360" t="s">
        <v>286</v>
      </c>
      <c r="I398" s="360" t="s">
        <v>286</v>
      </c>
      <c r="J398" s="360" t="s">
        <v>286</v>
      </c>
      <c r="K398" s="360" t="s">
        <v>286</v>
      </c>
      <c r="L398" s="360" t="s">
        <v>286</v>
      </c>
      <c r="M398" s="360" t="s">
        <v>286</v>
      </c>
      <c r="N398" s="360" t="s">
        <v>286</v>
      </c>
      <c r="O398" s="360" t="s">
        <v>286</v>
      </c>
      <c r="P398" s="360" t="s">
        <v>286</v>
      </c>
      <c r="Q398" s="360" t="s">
        <v>286</v>
      </c>
      <c r="R398" s="360" t="s">
        <v>286</v>
      </c>
      <c r="S398" s="360" t="s">
        <v>286</v>
      </c>
      <c r="T398" s="376" t="str">
        <f t="shared" si="36"/>
        <v>-</v>
      </c>
      <c r="U398" s="361" t="str">
        <f t="shared" si="37"/>
        <v>-</v>
      </c>
    </row>
    <row r="399" spans="1:21" x14ac:dyDescent="0.25">
      <c r="A399" s="305" t="s">
        <v>963</v>
      </c>
      <c r="B399" s="287" t="s">
        <v>642</v>
      </c>
      <c r="C399" s="329" t="s">
        <v>747</v>
      </c>
      <c r="D399" s="362" t="s">
        <v>286</v>
      </c>
      <c r="E399" s="362" t="s">
        <v>286</v>
      </c>
      <c r="F399" s="362" t="s">
        <v>286</v>
      </c>
      <c r="G399" s="360" t="s">
        <v>286</v>
      </c>
      <c r="H399" s="360" t="s">
        <v>286</v>
      </c>
      <c r="I399" s="360" t="s">
        <v>286</v>
      </c>
      <c r="J399" s="360" t="s">
        <v>286</v>
      </c>
      <c r="K399" s="360" t="s">
        <v>286</v>
      </c>
      <c r="L399" s="360" t="s">
        <v>286</v>
      </c>
      <c r="M399" s="360" t="s">
        <v>286</v>
      </c>
      <c r="N399" s="360" t="s">
        <v>286</v>
      </c>
      <c r="O399" s="360" t="s">
        <v>286</v>
      </c>
      <c r="P399" s="360" t="s">
        <v>286</v>
      </c>
      <c r="Q399" s="360" t="s">
        <v>286</v>
      </c>
      <c r="R399" s="360" t="s">
        <v>286</v>
      </c>
      <c r="S399" s="360" t="s">
        <v>286</v>
      </c>
      <c r="T399" s="376" t="str">
        <f t="shared" si="36"/>
        <v>-</v>
      </c>
      <c r="U399" s="361" t="str">
        <f t="shared" si="37"/>
        <v>-</v>
      </c>
    </row>
    <row r="400" spans="1:21" x14ac:dyDescent="0.25">
      <c r="A400" s="305" t="s">
        <v>964</v>
      </c>
      <c r="B400" s="293" t="s">
        <v>630</v>
      </c>
      <c r="C400" s="329" t="s">
        <v>747</v>
      </c>
      <c r="D400" s="362" t="s">
        <v>286</v>
      </c>
      <c r="E400" s="362" t="s">
        <v>286</v>
      </c>
      <c r="F400" s="362" t="s">
        <v>286</v>
      </c>
      <c r="G400" s="360" t="s">
        <v>286</v>
      </c>
      <c r="H400" s="360" t="s">
        <v>286</v>
      </c>
      <c r="I400" s="360" t="s">
        <v>286</v>
      </c>
      <c r="J400" s="360" t="s">
        <v>286</v>
      </c>
      <c r="K400" s="360" t="s">
        <v>286</v>
      </c>
      <c r="L400" s="360" t="s">
        <v>286</v>
      </c>
      <c r="M400" s="360" t="s">
        <v>286</v>
      </c>
      <c r="N400" s="360" t="s">
        <v>286</v>
      </c>
      <c r="O400" s="360" t="s">
        <v>286</v>
      </c>
      <c r="P400" s="360" t="s">
        <v>286</v>
      </c>
      <c r="Q400" s="360" t="s">
        <v>286</v>
      </c>
      <c r="R400" s="360" t="s">
        <v>286</v>
      </c>
      <c r="S400" s="360" t="s">
        <v>286</v>
      </c>
      <c r="T400" s="376" t="str">
        <f t="shared" si="36"/>
        <v>-</v>
      </c>
      <c r="U400" s="361" t="str">
        <f t="shared" si="37"/>
        <v>-</v>
      </c>
    </row>
    <row r="401" spans="1:21" ht="31.5" x14ac:dyDescent="0.25">
      <c r="A401" s="305" t="s">
        <v>201</v>
      </c>
      <c r="B401" s="141" t="s">
        <v>999</v>
      </c>
      <c r="C401" s="329" t="s">
        <v>747</v>
      </c>
      <c r="D401" s="303" t="s">
        <v>286</v>
      </c>
      <c r="E401" s="303" t="s">
        <v>286</v>
      </c>
      <c r="F401" s="303" t="s">
        <v>286</v>
      </c>
      <c r="G401" s="360" t="s">
        <v>286</v>
      </c>
      <c r="H401" s="360" t="s">
        <v>286</v>
      </c>
      <c r="I401" s="360" t="s">
        <v>286</v>
      </c>
      <c r="J401" s="360" t="s">
        <v>286</v>
      </c>
      <c r="K401" s="360" t="s">
        <v>286</v>
      </c>
      <c r="L401" s="360" t="s">
        <v>286</v>
      </c>
      <c r="M401" s="360" t="s">
        <v>286</v>
      </c>
      <c r="N401" s="360" t="s">
        <v>286</v>
      </c>
      <c r="O401" s="360" t="s">
        <v>286</v>
      </c>
      <c r="P401" s="360" t="s">
        <v>286</v>
      </c>
      <c r="Q401" s="360" t="s">
        <v>286</v>
      </c>
      <c r="R401" s="360" t="s">
        <v>286</v>
      </c>
      <c r="S401" s="360" t="s">
        <v>286</v>
      </c>
      <c r="T401" s="376" t="str">
        <f t="shared" si="36"/>
        <v>-</v>
      </c>
      <c r="U401" s="361" t="str">
        <f t="shared" si="37"/>
        <v>-</v>
      </c>
    </row>
    <row r="402" spans="1:21" ht="31.5" x14ac:dyDescent="0.25">
      <c r="A402" s="305" t="s">
        <v>965</v>
      </c>
      <c r="B402" s="286" t="s">
        <v>896</v>
      </c>
      <c r="C402" s="329" t="s">
        <v>747</v>
      </c>
      <c r="D402" s="303" t="s">
        <v>286</v>
      </c>
      <c r="E402" s="303" t="s">
        <v>286</v>
      </c>
      <c r="F402" s="303" t="s">
        <v>286</v>
      </c>
      <c r="G402" s="360" t="s">
        <v>286</v>
      </c>
      <c r="H402" s="360" t="s">
        <v>286</v>
      </c>
      <c r="I402" s="360" t="s">
        <v>286</v>
      </c>
      <c r="J402" s="360" t="s">
        <v>286</v>
      </c>
      <c r="K402" s="360" t="s">
        <v>286</v>
      </c>
      <c r="L402" s="360" t="s">
        <v>286</v>
      </c>
      <c r="M402" s="360" t="s">
        <v>286</v>
      </c>
      <c r="N402" s="360" t="s">
        <v>286</v>
      </c>
      <c r="O402" s="360" t="s">
        <v>286</v>
      </c>
      <c r="P402" s="360" t="s">
        <v>286</v>
      </c>
      <c r="Q402" s="360" t="s">
        <v>286</v>
      </c>
      <c r="R402" s="360" t="s">
        <v>286</v>
      </c>
      <c r="S402" s="360" t="s">
        <v>286</v>
      </c>
      <c r="T402" s="376" t="str">
        <f t="shared" si="36"/>
        <v>-</v>
      </c>
      <c r="U402" s="361" t="str">
        <f t="shared" si="37"/>
        <v>-</v>
      </c>
    </row>
    <row r="403" spans="1:21" ht="31.5" x14ac:dyDescent="0.25">
      <c r="A403" s="305" t="s">
        <v>966</v>
      </c>
      <c r="B403" s="286" t="s">
        <v>897</v>
      </c>
      <c r="C403" s="329" t="s">
        <v>747</v>
      </c>
      <c r="D403" s="303" t="s">
        <v>286</v>
      </c>
      <c r="E403" s="303" t="s">
        <v>286</v>
      </c>
      <c r="F403" s="303" t="s">
        <v>286</v>
      </c>
      <c r="G403" s="360" t="s">
        <v>286</v>
      </c>
      <c r="H403" s="360" t="s">
        <v>286</v>
      </c>
      <c r="I403" s="360" t="s">
        <v>286</v>
      </c>
      <c r="J403" s="360" t="s">
        <v>286</v>
      </c>
      <c r="K403" s="360" t="s">
        <v>286</v>
      </c>
      <c r="L403" s="360" t="s">
        <v>286</v>
      </c>
      <c r="M403" s="360" t="s">
        <v>286</v>
      </c>
      <c r="N403" s="360" t="s">
        <v>286</v>
      </c>
      <c r="O403" s="360" t="s">
        <v>286</v>
      </c>
      <c r="P403" s="360" t="s">
        <v>286</v>
      </c>
      <c r="Q403" s="360" t="s">
        <v>286</v>
      </c>
      <c r="R403" s="360" t="s">
        <v>286</v>
      </c>
      <c r="S403" s="360" t="s">
        <v>286</v>
      </c>
      <c r="T403" s="376" t="str">
        <f t="shared" si="36"/>
        <v>-</v>
      </c>
      <c r="U403" s="361" t="str">
        <f t="shared" si="37"/>
        <v>-</v>
      </c>
    </row>
    <row r="404" spans="1:21" ht="31.5" x14ac:dyDescent="0.25">
      <c r="A404" s="305" t="s">
        <v>967</v>
      </c>
      <c r="B404" s="286" t="s">
        <v>882</v>
      </c>
      <c r="C404" s="329" t="s">
        <v>747</v>
      </c>
      <c r="D404" s="303" t="s">
        <v>286</v>
      </c>
      <c r="E404" s="303" t="s">
        <v>286</v>
      </c>
      <c r="F404" s="303" t="s">
        <v>286</v>
      </c>
      <c r="G404" s="360" t="s">
        <v>286</v>
      </c>
      <c r="H404" s="360" t="s">
        <v>286</v>
      </c>
      <c r="I404" s="360" t="s">
        <v>286</v>
      </c>
      <c r="J404" s="360" t="s">
        <v>286</v>
      </c>
      <c r="K404" s="360" t="s">
        <v>286</v>
      </c>
      <c r="L404" s="360" t="s">
        <v>286</v>
      </c>
      <c r="M404" s="360" t="s">
        <v>286</v>
      </c>
      <c r="N404" s="360" t="s">
        <v>286</v>
      </c>
      <c r="O404" s="360" t="s">
        <v>286</v>
      </c>
      <c r="P404" s="360" t="s">
        <v>286</v>
      </c>
      <c r="Q404" s="360" t="s">
        <v>286</v>
      </c>
      <c r="R404" s="360" t="s">
        <v>286</v>
      </c>
      <c r="S404" s="360" t="s">
        <v>286</v>
      </c>
      <c r="T404" s="376" t="str">
        <f t="shared" si="36"/>
        <v>-</v>
      </c>
      <c r="U404" s="361" t="str">
        <f t="shared" si="37"/>
        <v>-</v>
      </c>
    </row>
    <row r="405" spans="1:21" x14ac:dyDescent="0.25">
      <c r="A405" s="305" t="s">
        <v>203</v>
      </c>
      <c r="B405" s="141" t="s">
        <v>498</v>
      </c>
      <c r="C405" s="329" t="s">
        <v>747</v>
      </c>
      <c r="D405" s="303">
        <v>96.373290000000011</v>
      </c>
      <c r="E405" s="303">
        <v>103.76431600000001</v>
      </c>
      <c r="F405" s="303">
        <v>102.64217214</v>
      </c>
      <c r="G405" s="360">
        <v>80.495780833333356</v>
      </c>
      <c r="H405" s="360">
        <v>105.34349766999999</v>
      </c>
      <c r="I405" s="360">
        <v>128.01007161567301</v>
      </c>
      <c r="J405" s="360">
        <v>0</v>
      </c>
      <c r="K405" s="360">
        <v>0</v>
      </c>
      <c r="L405" s="360">
        <v>0</v>
      </c>
      <c r="M405" s="360">
        <v>0</v>
      </c>
      <c r="N405" s="360">
        <v>0</v>
      </c>
      <c r="O405" s="360">
        <v>0</v>
      </c>
      <c r="P405" s="360">
        <v>0</v>
      </c>
      <c r="Q405" s="360" t="s">
        <v>286</v>
      </c>
      <c r="R405" s="360">
        <v>0</v>
      </c>
      <c r="S405" s="360" t="s">
        <v>286</v>
      </c>
      <c r="T405" s="376">
        <f t="shared" si="36"/>
        <v>105.34349766999999</v>
      </c>
      <c r="U405" s="361">
        <f t="shared" si="37"/>
        <v>128.01007161567301</v>
      </c>
    </row>
    <row r="406" spans="1:21" x14ac:dyDescent="0.25">
      <c r="A406" s="305" t="s">
        <v>18</v>
      </c>
      <c r="B406" s="285" t="s">
        <v>1041</v>
      </c>
      <c r="C406" s="329" t="s">
        <v>747</v>
      </c>
      <c r="D406" s="303">
        <v>837.90340426000012</v>
      </c>
      <c r="E406" s="303">
        <v>905.35219876000008</v>
      </c>
      <c r="F406" s="303">
        <v>1619.7274277180709</v>
      </c>
      <c r="G406" s="360">
        <v>1639.6898522400002</v>
      </c>
      <c r="H406" s="360">
        <v>1633.864660577497</v>
      </c>
      <c r="I406" s="360">
        <f>I407+I420+I421</f>
        <v>1696.95479550906</v>
      </c>
      <c r="J406" s="360">
        <v>1605.1290654113977</v>
      </c>
      <c r="K406" s="360">
        <f>K407+K420+K421</f>
        <v>1534.305334732398</v>
      </c>
      <c r="L406" s="360">
        <v>1588.5878224400992</v>
      </c>
      <c r="M406" s="360">
        <f>M407+M420+M421</f>
        <v>1470.7968206282858</v>
      </c>
      <c r="N406" s="360">
        <v>1509.9433148666158</v>
      </c>
      <c r="O406" s="360">
        <f>O407+O420+O421</f>
        <v>1471.798477886766</v>
      </c>
      <c r="P406" s="360">
        <f>P407+P420+P421</f>
        <v>1471.6749860515849</v>
      </c>
      <c r="Q406" s="360" t="s">
        <v>286</v>
      </c>
      <c r="R406" s="360">
        <f>R407+R420+R421</f>
        <v>1471.5515045780355</v>
      </c>
      <c r="S406" s="360" t="s">
        <v>286</v>
      </c>
      <c r="T406" s="376">
        <f t="shared" si="36"/>
        <v>9280.7513539252304</v>
      </c>
      <c r="U406" s="361">
        <f t="shared" si="37"/>
        <v>6173.8554287565094</v>
      </c>
    </row>
    <row r="407" spans="1:21" x14ac:dyDescent="0.25">
      <c r="A407" s="305" t="s">
        <v>213</v>
      </c>
      <c r="B407" s="141" t="s">
        <v>1042</v>
      </c>
      <c r="C407" s="329" t="s">
        <v>747</v>
      </c>
      <c r="D407" s="362">
        <v>837.90340426000012</v>
      </c>
      <c r="E407" s="362">
        <v>905.35219876000008</v>
      </c>
      <c r="F407" s="362">
        <v>1619.7274277180709</v>
      </c>
      <c r="G407" s="360">
        <v>1639.6898522400002</v>
      </c>
      <c r="H407" s="360">
        <v>1633.864660577497</v>
      </c>
      <c r="I407" s="360">
        <f>I413</f>
        <v>1696.95479550906</v>
      </c>
      <c r="J407" s="360">
        <v>1605.1290654113977</v>
      </c>
      <c r="K407" s="360">
        <f>K413</f>
        <v>1534.305334732398</v>
      </c>
      <c r="L407" s="360">
        <v>1588.5878224400992</v>
      </c>
      <c r="M407" s="360">
        <f>M413</f>
        <v>1470.7968206282858</v>
      </c>
      <c r="N407" s="360">
        <v>1509.9433148666158</v>
      </c>
      <c r="O407" s="360">
        <f>O413</f>
        <v>1471.798477886766</v>
      </c>
      <c r="P407" s="360">
        <f>P413</f>
        <v>1471.6749860515849</v>
      </c>
      <c r="Q407" s="360" t="s">
        <v>286</v>
      </c>
      <c r="R407" s="360">
        <f>R413</f>
        <v>1471.5515045780355</v>
      </c>
      <c r="S407" s="360" t="s">
        <v>286</v>
      </c>
      <c r="T407" s="376">
        <f t="shared" si="36"/>
        <v>9280.7513539252304</v>
      </c>
      <c r="U407" s="361">
        <f t="shared" si="37"/>
        <v>6173.8554287565094</v>
      </c>
    </row>
    <row r="408" spans="1:21" x14ac:dyDescent="0.25">
      <c r="A408" s="305" t="s">
        <v>596</v>
      </c>
      <c r="B408" s="286" t="s">
        <v>743</v>
      </c>
      <c r="C408" s="329" t="s">
        <v>747</v>
      </c>
      <c r="D408" s="362" t="s">
        <v>286</v>
      </c>
      <c r="E408" s="362" t="s">
        <v>286</v>
      </c>
      <c r="F408" s="362" t="s">
        <v>286</v>
      </c>
      <c r="G408" s="360" t="s">
        <v>286</v>
      </c>
      <c r="H408" s="360" t="s">
        <v>286</v>
      </c>
      <c r="I408" s="360" t="s">
        <v>286</v>
      </c>
      <c r="J408" s="360" t="s">
        <v>286</v>
      </c>
      <c r="K408" s="360" t="s">
        <v>286</v>
      </c>
      <c r="L408" s="360" t="s">
        <v>286</v>
      </c>
      <c r="M408" s="360" t="s">
        <v>286</v>
      </c>
      <c r="N408" s="360" t="s">
        <v>286</v>
      </c>
      <c r="O408" s="360" t="s">
        <v>286</v>
      </c>
      <c r="P408" s="360" t="s">
        <v>286</v>
      </c>
      <c r="Q408" s="360" t="s">
        <v>286</v>
      </c>
      <c r="R408" s="360" t="s">
        <v>286</v>
      </c>
      <c r="S408" s="360" t="s">
        <v>286</v>
      </c>
      <c r="T408" s="376" t="str">
        <f t="shared" si="36"/>
        <v>-</v>
      </c>
      <c r="U408" s="361" t="str">
        <f t="shared" si="37"/>
        <v>-</v>
      </c>
    </row>
    <row r="409" spans="1:21" ht="31.5" x14ac:dyDescent="0.25">
      <c r="A409" s="305" t="s">
        <v>916</v>
      </c>
      <c r="B409" s="286" t="s">
        <v>896</v>
      </c>
      <c r="C409" s="329" t="s">
        <v>747</v>
      </c>
      <c r="D409" s="362" t="s">
        <v>286</v>
      </c>
      <c r="E409" s="362" t="s">
        <v>286</v>
      </c>
      <c r="F409" s="362" t="s">
        <v>286</v>
      </c>
      <c r="G409" s="360" t="s">
        <v>286</v>
      </c>
      <c r="H409" s="360" t="s">
        <v>286</v>
      </c>
      <c r="I409" s="360" t="s">
        <v>286</v>
      </c>
      <c r="J409" s="360" t="s">
        <v>286</v>
      </c>
      <c r="K409" s="360" t="s">
        <v>286</v>
      </c>
      <c r="L409" s="360" t="s">
        <v>286</v>
      </c>
      <c r="M409" s="360" t="s">
        <v>286</v>
      </c>
      <c r="N409" s="360" t="s">
        <v>286</v>
      </c>
      <c r="O409" s="360" t="s">
        <v>286</v>
      </c>
      <c r="P409" s="360" t="s">
        <v>286</v>
      </c>
      <c r="Q409" s="360" t="s">
        <v>286</v>
      </c>
      <c r="R409" s="360" t="s">
        <v>286</v>
      </c>
      <c r="S409" s="360" t="s">
        <v>286</v>
      </c>
      <c r="T409" s="376" t="str">
        <f t="shared" si="36"/>
        <v>-</v>
      </c>
      <c r="U409" s="361" t="str">
        <f t="shared" si="37"/>
        <v>-</v>
      </c>
    </row>
    <row r="410" spans="1:21" ht="31.5" x14ac:dyDescent="0.25">
      <c r="A410" s="305" t="s">
        <v>917</v>
      </c>
      <c r="B410" s="286" t="s">
        <v>897</v>
      </c>
      <c r="C410" s="329" t="s">
        <v>747</v>
      </c>
      <c r="D410" s="362" t="s">
        <v>286</v>
      </c>
      <c r="E410" s="362" t="s">
        <v>286</v>
      </c>
      <c r="F410" s="362" t="s">
        <v>286</v>
      </c>
      <c r="G410" s="360" t="s">
        <v>286</v>
      </c>
      <c r="H410" s="360" t="s">
        <v>286</v>
      </c>
      <c r="I410" s="360" t="s">
        <v>286</v>
      </c>
      <c r="J410" s="360" t="s">
        <v>286</v>
      </c>
      <c r="K410" s="360" t="s">
        <v>286</v>
      </c>
      <c r="L410" s="360" t="s">
        <v>286</v>
      </c>
      <c r="M410" s="360" t="s">
        <v>286</v>
      </c>
      <c r="N410" s="360" t="s">
        <v>286</v>
      </c>
      <c r="O410" s="360" t="s">
        <v>286</v>
      </c>
      <c r="P410" s="360" t="s">
        <v>286</v>
      </c>
      <c r="Q410" s="360" t="s">
        <v>286</v>
      </c>
      <c r="R410" s="360" t="s">
        <v>286</v>
      </c>
      <c r="S410" s="360" t="s">
        <v>286</v>
      </c>
      <c r="T410" s="376" t="str">
        <f t="shared" si="36"/>
        <v>-</v>
      </c>
      <c r="U410" s="361" t="str">
        <f t="shared" si="37"/>
        <v>-</v>
      </c>
    </row>
    <row r="411" spans="1:21" ht="31.5" x14ac:dyDescent="0.25">
      <c r="A411" s="305" t="s">
        <v>968</v>
      </c>
      <c r="B411" s="286" t="s">
        <v>882</v>
      </c>
      <c r="C411" s="329" t="s">
        <v>747</v>
      </c>
      <c r="D411" s="362" t="s">
        <v>286</v>
      </c>
      <c r="E411" s="362" t="s">
        <v>286</v>
      </c>
      <c r="F411" s="362" t="s">
        <v>286</v>
      </c>
      <c r="G411" s="360" t="s">
        <v>286</v>
      </c>
      <c r="H411" s="360" t="s">
        <v>286</v>
      </c>
      <c r="I411" s="360" t="s">
        <v>286</v>
      </c>
      <c r="J411" s="360" t="s">
        <v>286</v>
      </c>
      <c r="K411" s="360" t="s">
        <v>286</v>
      </c>
      <c r="L411" s="360" t="s">
        <v>286</v>
      </c>
      <c r="M411" s="360" t="s">
        <v>286</v>
      </c>
      <c r="N411" s="360" t="s">
        <v>286</v>
      </c>
      <c r="O411" s="360" t="s">
        <v>286</v>
      </c>
      <c r="P411" s="360" t="s">
        <v>286</v>
      </c>
      <c r="Q411" s="360" t="s">
        <v>286</v>
      </c>
      <c r="R411" s="360" t="s">
        <v>286</v>
      </c>
      <c r="S411" s="360" t="s">
        <v>286</v>
      </c>
      <c r="T411" s="376" t="str">
        <f t="shared" si="36"/>
        <v>-</v>
      </c>
      <c r="U411" s="361" t="str">
        <f t="shared" si="37"/>
        <v>-</v>
      </c>
    </row>
    <row r="412" spans="1:21" x14ac:dyDescent="0.25">
      <c r="A412" s="305" t="s">
        <v>597</v>
      </c>
      <c r="B412" s="286" t="s">
        <v>1054</v>
      </c>
      <c r="C412" s="329" t="s">
        <v>747</v>
      </c>
      <c r="D412" s="362" t="s">
        <v>286</v>
      </c>
      <c r="E412" s="362" t="s">
        <v>286</v>
      </c>
      <c r="F412" s="362" t="s">
        <v>286</v>
      </c>
      <c r="G412" s="360" t="s">
        <v>286</v>
      </c>
      <c r="H412" s="360" t="s">
        <v>286</v>
      </c>
      <c r="I412" s="360" t="s">
        <v>286</v>
      </c>
      <c r="J412" s="360" t="s">
        <v>286</v>
      </c>
      <c r="K412" s="360" t="s">
        <v>286</v>
      </c>
      <c r="L412" s="360" t="s">
        <v>286</v>
      </c>
      <c r="M412" s="360" t="s">
        <v>286</v>
      </c>
      <c r="N412" s="360" t="s">
        <v>286</v>
      </c>
      <c r="O412" s="360" t="s">
        <v>286</v>
      </c>
      <c r="P412" s="360" t="s">
        <v>286</v>
      </c>
      <c r="Q412" s="360" t="s">
        <v>286</v>
      </c>
      <c r="R412" s="360" t="s">
        <v>286</v>
      </c>
      <c r="S412" s="360" t="s">
        <v>286</v>
      </c>
      <c r="T412" s="376" t="str">
        <f t="shared" ref="T412:T443" si="38">IFERROR(H412+J412+L412+N412+P412+R412+0+0,"-")</f>
        <v>-</v>
      </c>
      <c r="U412" s="361" t="str">
        <f t="shared" ref="U412:U443" si="39">IFERROR(I412+K412+M412+O412,"-")</f>
        <v>-</v>
      </c>
    </row>
    <row r="413" spans="1:21" x14ac:dyDescent="0.25">
      <c r="A413" s="305" t="s">
        <v>598</v>
      </c>
      <c r="B413" s="286" t="s">
        <v>744</v>
      </c>
      <c r="C413" s="329" t="s">
        <v>747</v>
      </c>
      <c r="D413" s="362">
        <v>837.90340426000012</v>
      </c>
      <c r="E413" s="362">
        <v>905.35219876000008</v>
      </c>
      <c r="F413" s="362">
        <v>1619.7274277180709</v>
      </c>
      <c r="G413" s="360">
        <v>1639.6898522400002</v>
      </c>
      <c r="H413" s="360">
        <v>1633.864660577497</v>
      </c>
      <c r="I413" s="360">
        <v>1696.95479550906</v>
      </c>
      <c r="J413" s="360">
        <v>1605.1290654113977</v>
      </c>
      <c r="K413" s="360">
        <v>1534.305334732398</v>
      </c>
      <c r="L413" s="360">
        <v>1588.5878224400992</v>
      </c>
      <c r="M413" s="360">
        <v>1470.7968206282858</v>
      </c>
      <c r="N413" s="360">
        <v>1509.9433148666158</v>
      </c>
      <c r="O413" s="360">
        <v>1471.798477886766</v>
      </c>
      <c r="P413" s="360">
        <v>1471.6749860515849</v>
      </c>
      <c r="Q413" s="360" t="s">
        <v>286</v>
      </c>
      <c r="R413" s="360">
        <v>1471.5515045780355</v>
      </c>
      <c r="S413" s="360" t="s">
        <v>286</v>
      </c>
      <c r="T413" s="376">
        <f t="shared" si="38"/>
        <v>9280.7513539252304</v>
      </c>
      <c r="U413" s="361">
        <f t="shared" si="39"/>
        <v>6173.8554287565094</v>
      </c>
    </row>
    <row r="414" spans="1:21" x14ac:dyDescent="0.25">
      <c r="A414" s="305" t="s">
        <v>599</v>
      </c>
      <c r="B414" s="286" t="s">
        <v>1048</v>
      </c>
      <c r="C414" s="329" t="s">
        <v>747</v>
      </c>
      <c r="D414" s="362" t="s">
        <v>286</v>
      </c>
      <c r="E414" s="362" t="s">
        <v>286</v>
      </c>
      <c r="F414" s="362" t="s">
        <v>286</v>
      </c>
      <c r="G414" s="360" t="s">
        <v>286</v>
      </c>
      <c r="H414" s="360" t="s">
        <v>286</v>
      </c>
      <c r="I414" s="360" t="s">
        <v>286</v>
      </c>
      <c r="J414" s="360" t="s">
        <v>286</v>
      </c>
      <c r="K414" s="360" t="s">
        <v>286</v>
      </c>
      <c r="L414" s="360" t="s">
        <v>286</v>
      </c>
      <c r="M414" s="360" t="s">
        <v>286</v>
      </c>
      <c r="N414" s="360" t="s">
        <v>286</v>
      </c>
      <c r="O414" s="360" t="s">
        <v>286</v>
      </c>
      <c r="P414" s="360" t="s">
        <v>286</v>
      </c>
      <c r="Q414" s="360" t="s">
        <v>286</v>
      </c>
      <c r="R414" s="360" t="s">
        <v>286</v>
      </c>
      <c r="S414" s="360" t="s">
        <v>286</v>
      </c>
      <c r="T414" s="376" t="str">
        <f t="shared" si="38"/>
        <v>-</v>
      </c>
      <c r="U414" s="361" t="str">
        <f t="shared" si="39"/>
        <v>-</v>
      </c>
    </row>
    <row r="415" spans="1:21" x14ac:dyDescent="0.25">
      <c r="A415" s="305" t="s">
        <v>600</v>
      </c>
      <c r="B415" s="286" t="s">
        <v>746</v>
      </c>
      <c r="C415" s="329" t="s">
        <v>747</v>
      </c>
      <c r="D415" s="362" t="s">
        <v>286</v>
      </c>
      <c r="E415" s="362" t="s">
        <v>286</v>
      </c>
      <c r="F415" s="362" t="s">
        <v>286</v>
      </c>
      <c r="G415" s="360" t="s">
        <v>286</v>
      </c>
      <c r="H415" s="360" t="s">
        <v>286</v>
      </c>
      <c r="I415" s="360" t="s">
        <v>286</v>
      </c>
      <c r="J415" s="360" t="s">
        <v>286</v>
      </c>
      <c r="K415" s="360" t="s">
        <v>286</v>
      </c>
      <c r="L415" s="360" t="s">
        <v>286</v>
      </c>
      <c r="M415" s="360" t="s">
        <v>286</v>
      </c>
      <c r="N415" s="360" t="s">
        <v>286</v>
      </c>
      <c r="O415" s="360" t="s">
        <v>286</v>
      </c>
      <c r="P415" s="360" t="s">
        <v>286</v>
      </c>
      <c r="Q415" s="360" t="s">
        <v>286</v>
      </c>
      <c r="R415" s="360" t="s">
        <v>286</v>
      </c>
      <c r="S415" s="360" t="s">
        <v>286</v>
      </c>
      <c r="T415" s="376" t="str">
        <f t="shared" si="38"/>
        <v>-</v>
      </c>
      <c r="U415" s="361" t="str">
        <f t="shared" si="39"/>
        <v>-</v>
      </c>
    </row>
    <row r="416" spans="1:21" x14ac:dyDescent="0.25">
      <c r="A416" s="305" t="s">
        <v>601</v>
      </c>
      <c r="B416" s="286" t="s">
        <v>1055</v>
      </c>
      <c r="C416" s="329" t="s">
        <v>747</v>
      </c>
      <c r="D416" s="362" t="s">
        <v>286</v>
      </c>
      <c r="E416" s="362" t="s">
        <v>286</v>
      </c>
      <c r="F416" s="362" t="s">
        <v>286</v>
      </c>
      <c r="G416" s="360" t="s">
        <v>286</v>
      </c>
      <c r="H416" s="360" t="s">
        <v>286</v>
      </c>
      <c r="I416" s="360" t="s">
        <v>286</v>
      </c>
      <c r="J416" s="360" t="s">
        <v>286</v>
      </c>
      <c r="K416" s="360" t="s">
        <v>286</v>
      </c>
      <c r="L416" s="360" t="s">
        <v>286</v>
      </c>
      <c r="M416" s="360" t="s">
        <v>286</v>
      </c>
      <c r="N416" s="360" t="s">
        <v>286</v>
      </c>
      <c r="O416" s="360" t="s">
        <v>286</v>
      </c>
      <c r="P416" s="360" t="s">
        <v>286</v>
      </c>
      <c r="Q416" s="360" t="s">
        <v>286</v>
      </c>
      <c r="R416" s="360" t="s">
        <v>286</v>
      </c>
      <c r="S416" s="360" t="s">
        <v>286</v>
      </c>
      <c r="T416" s="376" t="str">
        <f t="shared" si="38"/>
        <v>-</v>
      </c>
      <c r="U416" s="361" t="str">
        <f t="shared" si="39"/>
        <v>-</v>
      </c>
    </row>
    <row r="417" spans="1:21" ht="31.5" x14ac:dyDescent="0.25">
      <c r="A417" s="305" t="s">
        <v>616</v>
      </c>
      <c r="B417" s="286" t="s">
        <v>1031</v>
      </c>
      <c r="C417" s="329" t="s">
        <v>747</v>
      </c>
      <c r="D417" s="362" t="s">
        <v>286</v>
      </c>
      <c r="E417" s="362" t="s">
        <v>286</v>
      </c>
      <c r="F417" s="362" t="s">
        <v>286</v>
      </c>
      <c r="G417" s="360" t="s">
        <v>286</v>
      </c>
      <c r="H417" s="360" t="s">
        <v>286</v>
      </c>
      <c r="I417" s="360" t="s">
        <v>286</v>
      </c>
      <c r="J417" s="360" t="s">
        <v>286</v>
      </c>
      <c r="K417" s="360" t="s">
        <v>286</v>
      </c>
      <c r="L417" s="360" t="s">
        <v>286</v>
      </c>
      <c r="M417" s="360" t="s">
        <v>286</v>
      </c>
      <c r="N417" s="360" t="s">
        <v>286</v>
      </c>
      <c r="O417" s="360" t="s">
        <v>286</v>
      </c>
      <c r="P417" s="360" t="s">
        <v>286</v>
      </c>
      <c r="Q417" s="360" t="s">
        <v>286</v>
      </c>
      <c r="R417" s="360" t="s">
        <v>286</v>
      </c>
      <c r="S417" s="360" t="s">
        <v>286</v>
      </c>
      <c r="T417" s="376" t="str">
        <f t="shared" si="38"/>
        <v>-</v>
      </c>
      <c r="U417" s="361" t="str">
        <f t="shared" si="39"/>
        <v>-</v>
      </c>
    </row>
    <row r="418" spans="1:21" x14ac:dyDescent="0.25">
      <c r="A418" s="305" t="s">
        <v>969</v>
      </c>
      <c r="B418" s="287" t="s">
        <v>642</v>
      </c>
      <c r="C418" s="329" t="s">
        <v>747</v>
      </c>
      <c r="D418" s="362" t="s">
        <v>286</v>
      </c>
      <c r="E418" s="362" t="s">
        <v>286</v>
      </c>
      <c r="F418" s="362" t="s">
        <v>286</v>
      </c>
      <c r="G418" s="360" t="s">
        <v>286</v>
      </c>
      <c r="H418" s="360" t="s">
        <v>286</v>
      </c>
      <c r="I418" s="360" t="s">
        <v>286</v>
      </c>
      <c r="J418" s="360" t="s">
        <v>286</v>
      </c>
      <c r="K418" s="360" t="s">
        <v>286</v>
      </c>
      <c r="L418" s="360" t="s">
        <v>286</v>
      </c>
      <c r="M418" s="360" t="s">
        <v>286</v>
      </c>
      <c r="N418" s="360" t="s">
        <v>286</v>
      </c>
      <c r="O418" s="360" t="s">
        <v>286</v>
      </c>
      <c r="P418" s="360" t="s">
        <v>286</v>
      </c>
      <c r="Q418" s="360" t="s">
        <v>286</v>
      </c>
      <c r="R418" s="360" t="s">
        <v>286</v>
      </c>
      <c r="S418" s="360" t="s">
        <v>286</v>
      </c>
      <c r="T418" s="376" t="str">
        <f t="shared" si="38"/>
        <v>-</v>
      </c>
      <c r="U418" s="361" t="str">
        <f t="shared" si="39"/>
        <v>-</v>
      </c>
    </row>
    <row r="419" spans="1:21" x14ac:dyDescent="0.25">
      <c r="A419" s="305" t="s">
        <v>970</v>
      </c>
      <c r="B419" s="293" t="s">
        <v>630</v>
      </c>
      <c r="C419" s="329" t="s">
        <v>747</v>
      </c>
      <c r="D419" s="362" t="s">
        <v>286</v>
      </c>
      <c r="E419" s="362" t="s">
        <v>286</v>
      </c>
      <c r="F419" s="362" t="s">
        <v>286</v>
      </c>
      <c r="G419" s="360" t="s">
        <v>286</v>
      </c>
      <c r="H419" s="360" t="s">
        <v>286</v>
      </c>
      <c r="I419" s="360" t="s">
        <v>286</v>
      </c>
      <c r="J419" s="360" t="s">
        <v>286</v>
      </c>
      <c r="K419" s="360" t="s">
        <v>286</v>
      </c>
      <c r="L419" s="360" t="s">
        <v>286</v>
      </c>
      <c r="M419" s="360" t="s">
        <v>286</v>
      </c>
      <c r="N419" s="360" t="s">
        <v>286</v>
      </c>
      <c r="O419" s="360" t="s">
        <v>286</v>
      </c>
      <c r="P419" s="360" t="s">
        <v>286</v>
      </c>
      <c r="Q419" s="360" t="s">
        <v>286</v>
      </c>
      <c r="R419" s="360" t="s">
        <v>286</v>
      </c>
      <c r="S419" s="360" t="s">
        <v>286</v>
      </c>
      <c r="T419" s="376" t="str">
        <f t="shared" si="38"/>
        <v>-</v>
      </c>
      <c r="U419" s="361" t="str">
        <f t="shared" si="39"/>
        <v>-</v>
      </c>
    </row>
    <row r="420" spans="1:21" x14ac:dyDescent="0.25">
      <c r="A420" s="305" t="s">
        <v>214</v>
      </c>
      <c r="B420" s="141" t="s">
        <v>1000</v>
      </c>
      <c r="C420" s="329" t="s">
        <v>747</v>
      </c>
      <c r="D420" s="303">
        <v>0</v>
      </c>
      <c r="E420" s="303">
        <v>0</v>
      </c>
      <c r="F420" s="303">
        <v>0</v>
      </c>
      <c r="G420" s="360">
        <v>0</v>
      </c>
      <c r="H420" s="360">
        <v>0</v>
      </c>
      <c r="I420" s="360">
        <v>0</v>
      </c>
      <c r="J420" s="360">
        <v>0</v>
      </c>
      <c r="K420" s="360">
        <v>0</v>
      </c>
      <c r="L420" s="360">
        <v>0</v>
      </c>
      <c r="M420" s="360">
        <v>0</v>
      </c>
      <c r="N420" s="360">
        <v>0</v>
      </c>
      <c r="O420" s="360">
        <v>0</v>
      </c>
      <c r="P420" s="360">
        <v>0</v>
      </c>
      <c r="Q420" s="360" t="s">
        <v>286</v>
      </c>
      <c r="R420" s="360">
        <v>0</v>
      </c>
      <c r="S420" s="360" t="s">
        <v>286</v>
      </c>
      <c r="T420" s="376">
        <f t="shared" si="38"/>
        <v>0</v>
      </c>
      <c r="U420" s="361">
        <f t="shared" si="39"/>
        <v>0</v>
      </c>
    </row>
    <row r="421" spans="1:21" x14ac:dyDescent="0.25">
      <c r="A421" s="305" t="s">
        <v>216</v>
      </c>
      <c r="B421" s="141" t="s">
        <v>788</v>
      </c>
      <c r="C421" s="329" t="s">
        <v>747</v>
      </c>
      <c r="D421" s="303">
        <v>0</v>
      </c>
      <c r="E421" s="303">
        <v>0</v>
      </c>
      <c r="F421" s="303">
        <v>0</v>
      </c>
      <c r="G421" s="360">
        <v>0</v>
      </c>
      <c r="H421" s="360">
        <v>0</v>
      </c>
      <c r="I421" s="360">
        <v>0</v>
      </c>
      <c r="J421" s="360">
        <v>0</v>
      </c>
      <c r="K421" s="360">
        <v>0</v>
      </c>
      <c r="L421" s="360">
        <v>0</v>
      </c>
      <c r="M421" s="360">
        <v>0</v>
      </c>
      <c r="N421" s="360">
        <v>0</v>
      </c>
      <c r="O421" s="360">
        <v>0</v>
      </c>
      <c r="P421" s="360">
        <v>0</v>
      </c>
      <c r="Q421" s="360" t="s">
        <v>286</v>
      </c>
      <c r="R421" s="360">
        <v>0</v>
      </c>
      <c r="S421" s="360" t="s">
        <v>286</v>
      </c>
      <c r="T421" s="376">
        <f t="shared" si="38"/>
        <v>0</v>
      </c>
      <c r="U421" s="361">
        <f t="shared" si="39"/>
        <v>0</v>
      </c>
    </row>
    <row r="422" spans="1:21" x14ac:dyDescent="0.25">
      <c r="A422" s="305" t="s">
        <v>620</v>
      </c>
      <c r="B422" s="286" t="s">
        <v>743</v>
      </c>
      <c r="C422" s="329" t="s">
        <v>747</v>
      </c>
      <c r="D422" s="303" t="s">
        <v>286</v>
      </c>
      <c r="E422" s="303" t="s">
        <v>286</v>
      </c>
      <c r="F422" s="303" t="s">
        <v>286</v>
      </c>
      <c r="G422" s="360" t="s">
        <v>286</v>
      </c>
      <c r="H422" s="360" t="s">
        <v>286</v>
      </c>
      <c r="I422" s="360" t="s">
        <v>286</v>
      </c>
      <c r="J422" s="360" t="s">
        <v>286</v>
      </c>
      <c r="K422" s="360" t="s">
        <v>286</v>
      </c>
      <c r="L422" s="360" t="s">
        <v>286</v>
      </c>
      <c r="M422" s="360" t="s">
        <v>286</v>
      </c>
      <c r="N422" s="360" t="s">
        <v>286</v>
      </c>
      <c r="O422" s="360" t="s">
        <v>286</v>
      </c>
      <c r="P422" s="360" t="s">
        <v>286</v>
      </c>
      <c r="Q422" s="360" t="s">
        <v>286</v>
      </c>
      <c r="R422" s="360" t="s">
        <v>286</v>
      </c>
      <c r="S422" s="360" t="s">
        <v>286</v>
      </c>
      <c r="T422" s="376" t="str">
        <f t="shared" si="38"/>
        <v>-</v>
      </c>
      <c r="U422" s="361" t="str">
        <f t="shared" si="39"/>
        <v>-</v>
      </c>
    </row>
    <row r="423" spans="1:21" ht="31.5" x14ac:dyDescent="0.25">
      <c r="A423" s="305" t="s">
        <v>918</v>
      </c>
      <c r="B423" s="286" t="s">
        <v>896</v>
      </c>
      <c r="C423" s="329" t="s">
        <v>747</v>
      </c>
      <c r="D423" s="303" t="s">
        <v>286</v>
      </c>
      <c r="E423" s="303" t="s">
        <v>286</v>
      </c>
      <c r="F423" s="303" t="s">
        <v>286</v>
      </c>
      <c r="G423" s="360" t="s">
        <v>286</v>
      </c>
      <c r="H423" s="360" t="s">
        <v>286</v>
      </c>
      <c r="I423" s="360" t="s">
        <v>286</v>
      </c>
      <c r="J423" s="360" t="s">
        <v>286</v>
      </c>
      <c r="K423" s="360" t="s">
        <v>286</v>
      </c>
      <c r="L423" s="360" t="s">
        <v>286</v>
      </c>
      <c r="M423" s="360" t="s">
        <v>286</v>
      </c>
      <c r="N423" s="360" t="s">
        <v>286</v>
      </c>
      <c r="O423" s="360" t="s">
        <v>286</v>
      </c>
      <c r="P423" s="360" t="s">
        <v>286</v>
      </c>
      <c r="Q423" s="360" t="s">
        <v>286</v>
      </c>
      <c r="R423" s="360" t="s">
        <v>286</v>
      </c>
      <c r="S423" s="360" t="s">
        <v>286</v>
      </c>
      <c r="T423" s="376" t="str">
        <f t="shared" si="38"/>
        <v>-</v>
      </c>
      <c r="U423" s="361" t="str">
        <f t="shared" si="39"/>
        <v>-</v>
      </c>
    </row>
    <row r="424" spans="1:21" ht="31.5" x14ac:dyDescent="0.25">
      <c r="A424" s="305" t="s">
        <v>919</v>
      </c>
      <c r="B424" s="286" t="s">
        <v>897</v>
      </c>
      <c r="C424" s="329" t="s">
        <v>747</v>
      </c>
      <c r="D424" s="303" t="s">
        <v>286</v>
      </c>
      <c r="E424" s="303" t="s">
        <v>286</v>
      </c>
      <c r="F424" s="303" t="s">
        <v>286</v>
      </c>
      <c r="G424" s="360" t="s">
        <v>286</v>
      </c>
      <c r="H424" s="360" t="s">
        <v>286</v>
      </c>
      <c r="I424" s="360" t="s">
        <v>286</v>
      </c>
      <c r="J424" s="360" t="s">
        <v>286</v>
      </c>
      <c r="K424" s="360" t="s">
        <v>286</v>
      </c>
      <c r="L424" s="360" t="s">
        <v>286</v>
      </c>
      <c r="M424" s="360" t="s">
        <v>286</v>
      </c>
      <c r="N424" s="360" t="s">
        <v>286</v>
      </c>
      <c r="O424" s="360" t="s">
        <v>286</v>
      </c>
      <c r="P424" s="360" t="s">
        <v>286</v>
      </c>
      <c r="Q424" s="360" t="s">
        <v>286</v>
      </c>
      <c r="R424" s="360" t="s">
        <v>286</v>
      </c>
      <c r="S424" s="360" t="s">
        <v>286</v>
      </c>
      <c r="T424" s="376" t="str">
        <f t="shared" si="38"/>
        <v>-</v>
      </c>
      <c r="U424" s="361" t="str">
        <f t="shared" si="39"/>
        <v>-</v>
      </c>
    </row>
    <row r="425" spans="1:21" ht="31.5" x14ac:dyDescent="0.25">
      <c r="A425" s="305" t="s">
        <v>1088</v>
      </c>
      <c r="B425" s="286" t="s">
        <v>882</v>
      </c>
      <c r="C425" s="329" t="s">
        <v>747</v>
      </c>
      <c r="D425" s="303" t="s">
        <v>286</v>
      </c>
      <c r="E425" s="303" t="s">
        <v>286</v>
      </c>
      <c r="F425" s="303" t="s">
        <v>286</v>
      </c>
      <c r="G425" s="360" t="s">
        <v>286</v>
      </c>
      <c r="H425" s="360" t="s">
        <v>286</v>
      </c>
      <c r="I425" s="360" t="s">
        <v>286</v>
      </c>
      <c r="J425" s="360" t="s">
        <v>286</v>
      </c>
      <c r="K425" s="360" t="s">
        <v>286</v>
      </c>
      <c r="L425" s="360" t="s">
        <v>286</v>
      </c>
      <c r="M425" s="360" t="s">
        <v>286</v>
      </c>
      <c r="N425" s="360" t="s">
        <v>286</v>
      </c>
      <c r="O425" s="360" t="s">
        <v>286</v>
      </c>
      <c r="P425" s="360" t="s">
        <v>286</v>
      </c>
      <c r="Q425" s="360" t="s">
        <v>286</v>
      </c>
      <c r="R425" s="360" t="s">
        <v>286</v>
      </c>
      <c r="S425" s="360" t="s">
        <v>286</v>
      </c>
      <c r="T425" s="376" t="str">
        <f t="shared" si="38"/>
        <v>-</v>
      </c>
      <c r="U425" s="361" t="str">
        <f t="shared" si="39"/>
        <v>-</v>
      </c>
    </row>
    <row r="426" spans="1:21" x14ac:dyDescent="0.25">
      <c r="A426" s="305" t="s">
        <v>621</v>
      </c>
      <c r="B426" s="286" t="s">
        <v>1054</v>
      </c>
      <c r="C426" s="329" t="s">
        <v>747</v>
      </c>
      <c r="D426" s="303" t="s">
        <v>286</v>
      </c>
      <c r="E426" s="303" t="s">
        <v>286</v>
      </c>
      <c r="F426" s="303" t="s">
        <v>286</v>
      </c>
      <c r="G426" s="360" t="s">
        <v>286</v>
      </c>
      <c r="H426" s="360" t="s">
        <v>286</v>
      </c>
      <c r="I426" s="360" t="s">
        <v>286</v>
      </c>
      <c r="J426" s="360" t="s">
        <v>286</v>
      </c>
      <c r="K426" s="360" t="s">
        <v>286</v>
      </c>
      <c r="L426" s="360" t="s">
        <v>286</v>
      </c>
      <c r="M426" s="360" t="s">
        <v>286</v>
      </c>
      <c r="N426" s="360" t="s">
        <v>286</v>
      </c>
      <c r="O426" s="360" t="s">
        <v>286</v>
      </c>
      <c r="P426" s="360" t="s">
        <v>286</v>
      </c>
      <c r="Q426" s="360" t="s">
        <v>286</v>
      </c>
      <c r="R426" s="360" t="s">
        <v>286</v>
      </c>
      <c r="S426" s="360" t="s">
        <v>286</v>
      </c>
      <c r="T426" s="376" t="str">
        <f t="shared" si="38"/>
        <v>-</v>
      </c>
      <c r="U426" s="361" t="str">
        <f t="shared" si="39"/>
        <v>-</v>
      </c>
    </row>
    <row r="427" spans="1:21" x14ac:dyDescent="0.25">
      <c r="A427" s="305" t="s">
        <v>622</v>
      </c>
      <c r="B427" s="286" t="s">
        <v>744</v>
      </c>
      <c r="C427" s="329" t="s">
        <v>747</v>
      </c>
      <c r="D427" s="303">
        <v>0</v>
      </c>
      <c r="E427" s="303">
        <v>0</v>
      </c>
      <c r="F427" s="303">
        <v>0</v>
      </c>
      <c r="G427" s="360">
        <v>0</v>
      </c>
      <c r="H427" s="360">
        <v>0</v>
      </c>
      <c r="I427" s="360">
        <v>0</v>
      </c>
      <c r="J427" s="360">
        <v>0</v>
      </c>
      <c r="K427" s="360">
        <v>0</v>
      </c>
      <c r="L427" s="360">
        <v>0</v>
      </c>
      <c r="M427" s="360">
        <v>0</v>
      </c>
      <c r="N427" s="360">
        <v>0</v>
      </c>
      <c r="O427" s="360">
        <v>0</v>
      </c>
      <c r="P427" s="360">
        <v>0</v>
      </c>
      <c r="Q427" s="360" t="s">
        <v>286</v>
      </c>
      <c r="R427" s="360">
        <v>0</v>
      </c>
      <c r="S427" s="360" t="s">
        <v>286</v>
      </c>
      <c r="T427" s="376">
        <f t="shared" si="38"/>
        <v>0</v>
      </c>
      <c r="U427" s="361">
        <f t="shared" si="39"/>
        <v>0</v>
      </c>
    </row>
    <row r="428" spans="1:21" x14ac:dyDescent="0.25">
      <c r="A428" s="305" t="s">
        <v>623</v>
      </c>
      <c r="B428" s="286" t="s">
        <v>1048</v>
      </c>
      <c r="C428" s="329" t="s">
        <v>747</v>
      </c>
      <c r="D428" s="303" t="s">
        <v>286</v>
      </c>
      <c r="E428" s="303" t="s">
        <v>286</v>
      </c>
      <c r="F428" s="303" t="s">
        <v>286</v>
      </c>
      <c r="G428" s="360" t="s">
        <v>286</v>
      </c>
      <c r="H428" s="360" t="s">
        <v>286</v>
      </c>
      <c r="I428" s="360" t="s">
        <v>286</v>
      </c>
      <c r="J428" s="360" t="s">
        <v>286</v>
      </c>
      <c r="K428" s="360" t="s">
        <v>286</v>
      </c>
      <c r="L428" s="360" t="s">
        <v>286</v>
      </c>
      <c r="M428" s="360" t="s">
        <v>286</v>
      </c>
      <c r="N428" s="360" t="s">
        <v>286</v>
      </c>
      <c r="O428" s="360" t="s">
        <v>286</v>
      </c>
      <c r="P428" s="360" t="s">
        <v>286</v>
      </c>
      <c r="Q428" s="360" t="s">
        <v>286</v>
      </c>
      <c r="R428" s="360" t="s">
        <v>286</v>
      </c>
      <c r="S428" s="360" t="s">
        <v>286</v>
      </c>
      <c r="T428" s="376" t="str">
        <f t="shared" si="38"/>
        <v>-</v>
      </c>
      <c r="U428" s="361" t="str">
        <f t="shared" si="39"/>
        <v>-</v>
      </c>
    </row>
    <row r="429" spans="1:21" x14ac:dyDescent="0.25">
      <c r="A429" s="305" t="s">
        <v>624</v>
      </c>
      <c r="B429" s="286" t="s">
        <v>746</v>
      </c>
      <c r="C429" s="329" t="s">
        <v>747</v>
      </c>
      <c r="D429" s="303" t="s">
        <v>286</v>
      </c>
      <c r="E429" s="303" t="s">
        <v>286</v>
      </c>
      <c r="F429" s="303" t="s">
        <v>286</v>
      </c>
      <c r="G429" s="360" t="s">
        <v>286</v>
      </c>
      <c r="H429" s="360" t="s">
        <v>286</v>
      </c>
      <c r="I429" s="360" t="s">
        <v>286</v>
      </c>
      <c r="J429" s="360" t="s">
        <v>286</v>
      </c>
      <c r="K429" s="360" t="s">
        <v>286</v>
      </c>
      <c r="L429" s="360" t="s">
        <v>286</v>
      </c>
      <c r="M429" s="360" t="s">
        <v>286</v>
      </c>
      <c r="N429" s="360" t="s">
        <v>286</v>
      </c>
      <c r="O429" s="360" t="s">
        <v>286</v>
      </c>
      <c r="P429" s="360" t="s">
        <v>286</v>
      </c>
      <c r="Q429" s="360" t="s">
        <v>286</v>
      </c>
      <c r="R429" s="360" t="s">
        <v>286</v>
      </c>
      <c r="S429" s="360" t="s">
        <v>286</v>
      </c>
      <c r="T429" s="376" t="str">
        <f t="shared" si="38"/>
        <v>-</v>
      </c>
      <c r="U429" s="361" t="str">
        <f t="shared" si="39"/>
        <v>-</v>
      </c>
    </row>
    <row r="430" spans="1:21" x14ac:dyDescent="0.25">
      <c r="A430" s="305" t="s">
        <v>625</v>
      </c>
      <c r="B430" s="286" t="s">
        <v>1055</v>
      </c>
      <c r="C430" s="329" t="s">
        <v>747</v>
      </c>
      <c r="D430" s="303" t="s">
        <v>286</v>
      </c>
      <c r="E430" s="303" t="s">
        <v>286</v>
      </c>
      <c r="F430" s="303" t="s">
        <v>286</v>
      </c>
      <c r="G430" s="360" t="s">
        <v>286</v>
      </c>
      <c r="H430" s="360" t="s">
        <v>286</v>
      </c>
      <c r="I430" s="360" t="s">
        <v>286</v>
      </c>
      <c r="J430" s="360" t="s">
        <v>286</v>
      </c>
      <c r="K430" s="360" t="s">
        <v>286</v>
      </c>
      <c r="L430" s="360" t="s">
        <v>286</v>
      </c>
      <c r="M430" s="360" t="s">
        <v>286</v>
      </c>
      <c r="N430" s="360" t="s">
        <v>286</v>
      </c>
      <c r="O430" s="360" t="s">
        <v>286</v>
      </c>
      <c r="P430" s="360" t="s">
        <v>286</v>
      </c>
      <c r="Q430" s="360" t="s">
        <v>286</v>
      </c>
      <c r="R430" s="360" t="s">
        <v>286</v>
      </c>
      <c r="S430" s="360" t="s">
        <v>286</v>
      </c>
      <c r="T430" s="376" t="str">
        <f t="shared" si="38"/>
        <v>-</v>
      </c>
      <c r="U430" s="361" t="str">
        <f t="shared" si="39"/>
        <v>-</v>
      </c>
    </row>
    <row r="431" spans="1:21" ht="31.5" x14ac:dyDescent="0.25">
      <c r="A431" s="305" t="s">
        <v>626</v>
      </c>
      <c r="B431" s="286" t="s">
        <v>1031</v>
      </c>
      <c r="C431" s="329" t="s">
        <v>747</v>
      </c>
      <c r="D431" s="303" t="s">
        <v>286</v>
      </c>
      <c r="E431" s="303" t="s">
        <v>286</v>
      </c>
      <c r="F431" s="303" t="s">
        <v>286</v>
      </c>
      <c r="G431" s="360" t="s">
        <v>286</v>
      </c>
      <c r="H431" s="360" t="s">
        <v>286</v>
      </c>
      <c r="I431" s="360" t="s">
        <v>286</v>
      </c>
      <c r="J431" s="360" t="s">
        <v>286</v>
      </c>
      <c r="K431" s="360" t="s">
        <v>286</v>
      </c>
      <c r="L431" s="360" t="s">
        <v>286</v>
      </c>
      <c r="M431" s="360" t="s">
        <v>286</v>
      </c>
      <c r="N431" s="360" t="s">
        <v>286</v>
      </c>
      <c r="O431" s="360" t="s">
        <v>286</v>
      </c>
      <c r="P431" s="360" t="s">
        <v>286</v>
      </c>
      <c r="Q431" s="360" t="s">
        <v>286</v>
      </c>
      <c r="R431" s="360" t="s">
        <v>286</v>
      </c>
      <c r="S431" s="360" t="s">
        <v>286</v>
      </c>
      <c r="T431" s="376" t="str">
        <f t="shared" si="38"/>
        <v>-</v>
      </c>
      <c r="U431" s="361" t="str">
        <f t="shared" si="39"/>
        <v>-</v>
      </c>
    </row>
    <row r="432" spans="1:21" x14ac:dyDescent="0.25">
      <c r="A432" s="305" t="s">
        <v>971</v>
      </c>
      <c r="B432" s="293" t="s">
        <v>642</v>
      </c>
      <c r="C432" s="329" t="s">
        <v>747</v>
      </c>
      <c r="D432" s="303" t="s">
        <v>286</v>
      </c>
      <c r="E432" s="303" t="s">
        <v>286</v>
      </c>
      <c r="F432" s="303" t="s">
        <v>286</v>
      </c>
      <c r="G432" s="360" t="s">
        <v>286</v>
      </c>
      <c r="H432" s="360" t="s">
        <v>286</v>
      </c>
      <c r="I432" s="360" t="s">
        <v>286</v>
      </c>
      <c r="J432" s="360" t="s">
        <v>286</v>
      </c>
      <c r="K432" s="360" t="s">
        <v>286</v>
      </c>
      <c r="L432" s="360" t="s">
        <v>286</v>
      </c>
      <c r="M432" s="360" t="s">
        <v>286</v>
      </c>
      <c r="N432" s="360" t="s">
        <v>286</v>
      </c>
      <c r="O432" s="360" t="s">
        <v>286</v>
      </c>
      <c r="P432" s="360" t="s">
        <v>286</v>
      </c>
      <c r="Q432" s="360" t="s">
        <v>286</v>
      </c>
      <c r="R432" s="360" t="s">
        <v>286</v>
      </c>
      <c r="S432" s="360" t="s">
        <v>286</v>
      </c>
      <c r="T432" s="376" t="str">
        <f t="shared" si="38"/>
        <v>-</v>
      </c>
      <c r="U432" s="361" t="str">
        <f t="shared" si="39"/>
        <v>-</v>
      </c>
    </row>
    <row r="433" spans="1:21" x14ac:dyDescent="0.25">
      <c r="A433" s="305" t="s">
        <v>972</v>
      </c>
      <c r="B433" s="293" t="s">
        <v>630</v>
      </c>
      <c r="C433" s="329" t="s">
        <v>747</v>
      </c>
      <c r="D433" s="303" t="s">
        <v>286</v>
      </c>
      <c r="E433" s="303" t="s">
        <v>286</v>
      </c>
      <c r="F433" s="303" t="s">
        <v>286</v>
      </c>
      <c r="G433" s="360" t="s">
        <v>286</v>
      </c>
      <c r="H433" s="360" t="s">
        <v>286</v>
      </c>
      <c r="I433" s="360" t="s">
        <v>286</v>
      </c>
      <c r="J433" s="360" t="s">
        <v>286</v>
      </c>
      <c r="K433" s="360" t="s">
        <v>286</v>
      </c>
      <c r="L433" s="360" t="s">
        <v>286</v>
      </c>
      <c r="M433" s="360" t="s">
        <v>286</v>
      </c>
      <c r="N433" s="360" t="s">
        <v>286</v>
      </c>
      <c r="O433" s="360" t="s">
        <v>286</v>
      </c>
      <c r="P433" s="360" t="s">
        <v>286</v>
      </c>
      <c r="Q433" s="360" t="s">
        <v>286</v>
      </c>
      <c r="R433" s="360" t="s">
        <v>286</v>
      </c>
      <c r="S433" s="360" t="s">
        <v>286</v>
      </c>
      <c r="T433" s="376" t="str">
        <f t="shared" si="38"/>
        <v>-</v>
      </c>
      <c r="U433" s="361" t="str">
        <f t="shared" si="39"/>
        <v>-</v>
      </c>
    </row>
    <row r="434" spans="1:21" x14ac:dyDescent="0.25">
      <c r="A434" s="305" t="s">
        <v>21</v>
      </c>
      <c r="B434" s="285" t="s">
        <v>1126</v>
      </c>
      <c r="C434" s="329" t="s">
        <v>747</v>
      </c>
      <c r="D434" s="303">
        <v>199.71304806818941</v>
      </c>
      <c r="E434" s="303">
        <v>307.67310257666696</v>
      </c>
      <c r="F434" s="303">
        <v>477.63186755005643</v>
      </c>
      <c r="G434" s="360">
        <v>432.52333747800003</v>
      </c>
      <c r="H434" s="360">
        <v>453.5609175624964</v>
      </c>
      <c r="I434" s="360">
        <v>619.50235469334405</v>
      </c>
      <c r="J434" s="360">
        <v>417.93341581326536</v>
      </c>
      <c r="K434" s="360">
        <v>589.5453248183336</v>
      </c>
      <c r="L434" s="360">
        <v>428.39671884251271</v>
      </c>
      <c r="M434" s="360">
        <v>613.81275113833362</v>
      </c>
      <c r="N434" s="360">
        <v>412.16571267051273</v>
      </c>
      <c r="O434" s="360">
        <v>626.56304902666716</v>
      </c>
      <c r="P434" s="360">
        <v>650.76989241833326</v>
      </c>
      <c r="Q434" s="360" t="s">
        <v>286</v>
      </c>
      <c r="R434" s="360">
        <v>675.17644108590252</v>
      </c>
      <c r="S434" s="360" t="s">
        <v>286</v>
      </c>
      <c r="T434" s="376">
        <f t="shared" si="38"/>
        <v>3038.0030983930228</v>
      </c>
      <c r="U434" s="361">
        <f t="shared" si="39"/>
        <v>2449.4234796766787</v>
      </c>
    </row>
    <row r="435" spans="1:21" x14ac:dyDescent="0.25">
      <c r="A435" s="305" t="s">
        <v>37</v>
      </c>
      <c r="B435" s="285" t="s">
        <v>325</v>
      </c>
      <c r="C435" s="329" t="s">
        <v>747</v>
      </c>
      <c r="D435" s="303">
        <v>0</v>
      </c>
      <c r="E435" s="303">
        <v>0</v>
      </c>
      <c r="F435" s="303">
        <v>-4.6566128730773927E-13</v>
      </c>
      <c r="G435" s="360">
        <v>0</v>
      </c>
      <c r="H435" s="360">
        <v>0</v>
      </c>
      <c r="I435" s="360">
        <v>389.75900000000001</v>
      </c>
      <c r="J435" s="360">
        <v>0</v>
      </c>
      <c r="K435" s="360">
        <v>389.75900000000001</v>
      </c>
      <c r="L435" s="360">
        <v>0</v>
      </c>
      <c r="M435" s="360">
        <v>389.75900000000013</v>
      </c>
      <c r="N435" s="360">
        <v>0</v>
      </c>
      <c r="O435" s="360">
        <v>389.75900000000001</v>
      </c>
      <c r="P435" s="360">
        <v>389.75900000000036</v>
      </c>
      <c r="Q435" s="360" t="s">
        <v>286</v>
      </c>
      <c r="R435" s="360">
        <v>389.75900000000024</v>
      </c>
      <c r="S435" s="360" t="s">
        <v>286</v>
      </c>
      <c r="T435" s="376">
        <f t="shared" si="38"/>
        <v>779.5180000000006</v>
      </c>
      <c r="U435" s="361">
        <f t="shared" si="39"/>
        <v>1559.0360000000001</v>
      </c>
    </row>
    <row r="436" spans="1:21" x14ac:dyDescent="0.25">
      <c r="A436" s="305" t="s">
        <v>71</v>
      </c>
      <c r="B436" s="298" t="s">
        <v>908</v>
      </c>
      <c r="C436" s="329" t="s">
        <v>747</v>
      </c>
      <c r="D436" s="303">
        <v>0</v>
      </c>
      <c r="E436" s="303">
        <v>0</v>
      </c>
      <c r="F436" s="303">
        <v>0</v>
      </c>
      <c r="G436" s="360">
        <v>0</v>
      </c>
      <c r="H436" s="360">
        <v>0</v>
      </c>
      <c r="I436" s="360">
        <v>0</v>
      </c>
      <c r="J436" s="360">
        <v>0</v>
      </c>
      <c r="K436" s="360">
        <v>0</v>
      </c>
      <c r="L436" s="360">
        <v>0</v>
      </c>
      <c r="M436" s="360">
        <v>0</v>
      </c>
      <c r="N436" s="360">
        <v>0</v>
      </c>
      <c r="O436" s="360">
        <v>0</v>
      </c>
      <c r="P436" s="360">
        <v>0</v>
      </c>
      <c r="Q436" s="360" t="s">
        <v>286</v>
      </c>
      <c r="R436" s="360">
        <v>0</v>
      </c>
      <c r="S436" s="360" t="s">
        <v>286</v>
      </c>
      <c r="T436" s="376">
        <f t="shared" si="38"/>
        <v>0</v>
      </c>
      <c r="U436" s="361">
        <f t="shared" si="39"/>
        <v>0</v>
      </c>
    </row>
    <row r="437" spans="1:21" x14ac:dyDescent="0.25">
      <c r="A437" s="305" t="s">
        <v>617</v>
      </c>
      <c r="B437" s="298" t="s">
        <v>618</v>
      </c>
      <c r="C437" s="329" t="s">
        <v>747</v>
      </c>
      <c r="D437" s="303">
        <v>0</v>
      </c>
      <c r="E437" s="303">
        <v>0</v>
      </c>
      <c r="F437" s="303">
        <v>0</v>
      </c>
      <c r="G437" s="360">
        <v>0</v>
      </c>
      <c r="H437" s="360">
        <v>0</v>
      </c>
      <c r="I437" s="360">
        <v>0</v>
      </c>
      <c r="J437" s="360">
        <v>0</v>
      </c>
      <c r="K437" s="360">
        <v>0</v>
      </c>
      <c r="L437" s="360">
        <v>0</v>
      </c>
      <c r="M437" s="360">
        <v>0</v>
      </c>
      <c r="N437" s="360">
        <v>0</v>
      </c>
      <c r="O437" s="360">
        <v>0</v>
      </c>
      <c r="P437" s="360">
        <v>0</v>
      </c>
      <c r="Q437" s="360" t="s">
        <v>286</v>
      </c>
      <c r="R437" s="360">
        <v>0</v>
      </c>
      <c r="S437" s="360" t="s">
        <v>286</v>
      </c>
      <c r="T437" s="376">
        <f t="shared" si="38"/>
        <v>0</v>
      </c>
      <c r="U437" s="361">
        <f t="shared" si="39"/>
        <v>0</v>
      </c>
    </row>
    <row r="438" spans="1:21" x14ac:dyDescent="0.25">
      <c r="A438" s="305" t="s">
        <v>1109</v>
      </c>
      <c r="B438" s="298" t="s">
        <v>1127</v>
      </c>
      <c r="C438" s="329" t="s">
        <v>747</v>
      </c>
      <c r="D438" s="303">
        <v>0</v>
      </c>
      <c r="E438" s="303">
        <v>0</v>
      </c>
      <c r="F438" s="303">
        <v>0</v>
      </c>
      <c r="G438" s="360">
        <v>0</v>
      </c>
      <c r="H438" s="360">
        <v>0</v>
      </c>
      <c r="I438" s="360">
        <v>389.75900000000001</v>
      </c>
      <c r="J438" s="360">
        <v>0</v>
      </c>
      <c r="K438" s="360">
        <v>389.75899999999956</v>
      </c>
      <c r="L438" s="360">
        <v>0</v>
      </c>
      <c r="M438" s="360">
        <v>389.75900000000001</v>
      </c>
      <c r="N438" s="360">
        <v>0</v>
      </c>
      <c r="O438" s="360">
        <v>389.75900000000001</v>
      </c>
      <c r="P438" s="360">
        <v>389.75900000000047</v>
      </c>
      <c r="Q438" s="360" t="s">
        <v>286</v>
      </c>
      <c r="R438" s="360">
        <v>389.75900000000047</v>
      </c>
      <c r="S438" s="360" t="s">
        <v>286</v>
      </c>
      <c r="T438" s="376">
        <f t="shared" si="38"/>
        <v>779.51800000000094</v>
      </c>
      <c r="U438" s="361">
        <f t="shared" si="39"/>
        <v>1559.0359999999996</v>
      </c>
    </row>
    <row r="439" spans="1:21" x14ac:dyDescent="0.25">
      <c r="A439" s="305" t="s">
        <v>1110</v>
      </c>
      <c r="B439" s="298" t="s">
        <v>1111</v>
      </c>
      <c r="C439" s="329" t="s">
        <v>747</v>
      </c>
      <c r="D439" s="303">
        <v>0</v>
      </c>
      <c r="E439" s="303">
        <v>0</v>
      </c>
      <c r="F439" s="303">
        <v>-4.6566128730773927E-13</v>
      </c>
      <c r="G439" s="360">
        <f>G435-G436-G437-G438</f>
        <v>0</v>
      </c>
      <c r="H439" s="360">
        <v>0</v>
      </c>
      <c r="I439" s="360">
        <f>I435-I436-I437-I438</f>
        <v>0</v>
      </c>
      <c r="J439" s="360">
        <v>0</v>
      </c>
      <c r="K439" s="360">
        <f>K435-K436-K437-K438</f>
        <v>4.5474735088646412E-13</v>
      </c>
      <c r="L439" s="360">
        <v>0</v>
      </c>
      <c r="M439" s="360">
        <f>M435-M436-M437-M438</f>
        <v>0</v>
      </c>
      <c r="N439" s="360">
        <v>0</v>
      </c>
      <c r="O439" s="360">
        <f>O435-O436-O437-O438</f>
        <v>0</v>
      </c>
      <c r="P439" s="360">
        <f>P435-P436-P437-P438</f>
        <v>0</v>
      </c>
      <c r="Q439" s="360" t="s">
        <v>286</v>
      </c>
      <c r="R439" s="360">
        <f>R435-R436-R437-R438</f>
        <v>0</v>
      </c>
      <c r="S439" s="360" t="s">
        <v>286</v>
      </c>
      <c r="T439" s="376">
        <f t="shared" si="38"/>
        <v>0</v>
      </c>
      <c r="U439" s="361">
        <f t="shared" si="39"/>
        <v>4.5474735088646412E-13</v>
      </c>
    </row>
    <row r="440" spans="1:21" x14ac:dyDescent="0.25">
      <c r="A440" s="305" t="s">
        <v>19</v>
      </c>
      <c r="B440" s="153" t="s">
        <v>221</v>
      </c>
      <c r="C440" s="329" t="s">
        <v>747</v>
      </c>
      <c r="D440" s="303">
        <v>0</v>
      </c>
      <c r="E440" s="303">
        <v>0</v>
      </c>
      <c r="F440" s="303">
        <v>0</v>
      </c>
      <c r="G440" s="360">
        <v>0</v>
      </c>
      <c r="H440" s="360">
        <v>0</v>
      </c>
      <c r="I440" s="360">
        <f>I441+I442+I443+I444+I445+I450+I451</f>
        <v>17.675999999999998</v>
      </c>
      <c r="J440" s="360">
        <v>0</v>
      </c>
      <c r="K440" s="360">
        <f>K441+K442+K443+K444+K445+K450+K451</f>
        <v>0</v>
      </c>
      <c r="L440" s="360">
        <v>0</v>
      </c>
      <c r="M440" s="360">
        <f>M441+M442+M443+M444+M445+M450+M451</f>
        <v>0</v>
      </c>
      <c r="N440" s="360">
        <v>0</v>
      </c>
      <c r="O440" s="360">
        <f>O441+O442+O443+O444+O445+O450+O451</f>
        <v>0</v>
      </c>
      <c r="P440" s="360">
        <f>P441+P442+P443+P444+P445+P450+P451</f>
        <v>0</v>
      </c>
      <c r="Q440" s="360" t="s">
        <v>286</v>
      </c>
      <c r="R440" s="360">
        <f>R441+R442+R443+R444+R445+R450+R451</f>
        <v>0</v>
      </c>
      <c r="S440" s="360" t="s">
        <v>286</v>
      </c>
      <c r="T440" s="376">
        <f t="shared" si="38"/>
        <v>0</v>
      </c>
      <c r="U440" s="361">
        <f t="shared" si="39"/>
        <v>17.675999999999998</v>
      </c>
    </row>
    <row r="441" spans="1:21" x14ac:dyDescent="0.25">
      <c r="A441" s="305" t="s">
        <v>23</v>
      </c>
      <c r="B441" s="285" t="s">
        <v>222</v>
      </c>
      <c r="C441" s="329" t="s">
        <v>747</v>
      </c>
      <c r="D441" s="303">
        <v>0</v>
      </c>
      <c r="E441" s="303">
        <v>0</v>
      </c>
      <c r="F441" s="303">
        <v>0</v>
      </c>
      <c r="G441" s="360">
        <v>0</v>
      </c>
      <c r="H441" s="360">
        <v>0</v>
      </c>
      <c r="I441" s="360">
        <v>17.675999999999998</v>
      </c>
      <c r="J441" s="360">
        <v>0</v>
      </c>
      <c r="K441" s="360">
        <v>0</v>
      </c>
      <c r="L441" s="360">
        <v>0</v>
      </c>
      <c r="M441" s="360">
        <v>0</v>
      </c>
      <c r="N441" s="360">
        <v>0</v>
      </c>
      <c r="O441" s="360">
        <v>0</v>
      </c>
      <c r="P441" s="360">
        <v>0</v>
      </c>
      <c r="Q441" s="360" t="s">
        <v>286</v>
      </c>
      <c r="R441" s="360">
        <v>0</v>
      </c>
      <c r="S441" s="360" t="s">
        <v>286</v>
      </c>
      <c r="T441" s="376">
        <f t="shared" si="38"/>
        <v>0</v>
      </c>
      <c r="U441" s="361">
        <f t="shared" si="39"/>
        <v>17.675999999999998</v>
      </c>
    </row>
    <row r="442" spans="1:21" x14ac:dyDescent="0.25">
      <c r="A442" s="305" t="s">
        <v>24</v>
      </c>
      <c r="B442" s="285" t="s">
        <v>223</v>
      </c>
      <c r="C442" s="329" t="s">
        <v>747</v>
      </c>
      <c r="D442" s="303">
        <v>0</v>
      </c>
      <c r="E442" s="303">
        <v>0</v>
      </c>
      <c r="F442" s="303">
        <v>0</v>
      </c>
      <c r="G442" s="360">
        <v>0</v>
      </c>
      <c r="H442" s="360">
        <v>0</v>
      </c>
      <c r="I442" s="360">
        <v>0</v>
      </c>
      <c r="J442" s="360">
        <v>0</v>
      </c>
      <c r="K442" s="360">
        <v>0</v>
      </c>
      <c r="L442" s="360">
        <v>0</v>
      </c>
      <c r="M442" s="360">
        <v>0</v>
      </c>
      <c r="N442" s="360">
        <v>0</v>
      </c>
      <c r="O442" s="360">
        <v>0</v>
      </c>
      <c r="P442" s="360">
        <v>0</v>
      </c>
      <c r="Q442" s="360" t="s">
        <v>286</v>
      </c>
      <c r="R442" s="360">
        <v>0</v>
      </c>
      <c r="S442" s="360" t="s">
        <v>286</v>
      </c>
      <c r="T442" s="376">
        <f t="shared" si="38"/>
        <v>0</v>
      </c>
      <c r="U442" s="361">
        <f t="shared" si="39"/>
        <v>0</v>
      </c>
    </row>
    <row r="443" spans="1:21" x14ac:dyDescent="0.25">
      <c r="A443" s="305" t="s">
        <v>30</v>
      </c>
      <c r="B443" s="285" t="s">
        <v>1138</v>
      </c>
      <c r="C443" s="329" t="s">
        <v>747</v>
      </c>
      <c r="D443" s="303">
        <v>0</v>
      </c>
      <c r="E443" s="303">
        <v>0</v>
      </c>
      <c r="F443" s="303">
        <v>0</v>
      </c>
      <c r="G443" s="360">
        <v>0</v>
      </c>
      <c r="H443" s="360">
        <v>0</v>
      </c>
      <c r="I443" s="360">
        <v>0</v>
      </c>
      <c r="J443" s="360">
        <v>0</v>
      </c>
      <c r="K443" s="360">
        <v>0</v>
      </c>
      <c r="L443" s="360">
        <v>0</v>
      </c>
      <c r="M443" s="360">
        <v>0</v>
      </c>
      <c r="N443" s="360">
        <v>0</v>
      </c>
      <c r="O443" s="360">
        <v>0</v>
      </c>
      <c r="P443" s="360">
        <v>0</v>
      </c>
      <c r="Q443" s="360" t="s">
        <v>286</v>
      </c>
      <c r="R443" s="360">
        <v>0</v>
      </c>
      <c r="S443" s="360" t="s">
        <v>286</v>
      </c>
      <c r="T443" s="376">
        <f t="shared" si="38"/>
        <v>0</v>
      </c>
      <c r="U443" s="361">
        <f t="shared" si="39"/>
        <v>0</v>
      </c>
    </row>
    <row r="444" spans="1:21" x14ac:dyDescent="0.25">
      <c r="A444" s="305" t="s">
        <v>38</v>
      </c>
      <c r="B444" s="285" t="s">
        <v>224</v>
      </c>
      <c r="C444" s="329" t="s">
        <v>747</v>
      </c>
      <c r="D444" s="303">
        <v>0</v>
      </c>
      <c r="E444" s="303">
        <v>0</v>
      </c>
      <c r="F444" s="303">
        <v>0</v>
      </c>
      <c r="G444" s="360">
        <v>0</v>
      </c>
      <c r="H444" s="360">
        <v>0</v>
      </c>
      <c r="I444" s="360">
        <v>0</v>
      </c>
      <c r="J444" s="360">
        <v>0</v>
      </c>
      <c r="K444" s="360">
        <v>0</v>
      </c>
      <c r="L444" s="360">
        <v>0</v>
      </c>
      <c r="M444" s="360">
        <v>0</v>
      </c>
      <c r="N444" s="360">
        <v>0</v>
      </c>
      <c r="O444" s="360">
        <v>0</v>
      </c>
      <c r="P444" s="360">
        <v>0</v>
      </c>
      <c r="Q444" s="360" t="s">
        <v>286</v>
      </c>
      <c r="R444" s="360">
        <v>0</v>
      </c>
      <c r="S444" s="360" t="s">
        <v>286</v>
      </c>
      <c r="T444" s="376">
        <f t="shared" ref="T444:T451" si="40">IFERROR(H444+J444+L444+N444+P444+R444+0+0,"-")</f>
        <v>0</v>
      </c>
      <c r="U444" s="361">
        <f t="shared" ref="U444:U451" si="41">IFERROR(I444+K444+M444+O444,"-")</f>
        <v>0</v>
      </c>
    </row>
    <row r="445" spans="1:21" x14ac:dyDescent="0.25">
      <c r="A445" s="305" t="s">
        <v>39</v>
      </c>
      <c r="B445" s="285" t="s">
        <v>225</v>
      </c>
      <c r="C445" s="329" t="s">
        <v>747</v>
      </c>
      <c r="D445" s="303">
        <v>0</v>
      </c>
      <c r="E445" s="303">
        <v>0</v>
      </c>
      <c r="F445" s="303">
        <v>0</v>
      </c>
      <c r="G445" s="360">
        <v>0</v>
      </c>
      <c r="H445" s="360">
        <v>0</v>
      </c>
      <c r="I445" s="360">
        <v>0</v>
      </c>
      <c r="J445" s="360">
        <v>0</v>
      </c>
      <c r="K445" s="360">
        <v>0</v>
      </c>
      <c r="L445" s="360">
        <v>0</v>
      </c>
      <c r="M445" s="360">
        <v>0</v>
      </c>
      <c r="N445" s="360">
        <v>0</v>
      </c>
      <c r="O445" s="360">
        <v>0</v>
      </c>
      <c r="P445" s="360">
        <v>0</v>
      </c>
      <c r="Q445" s="360" t="s">
        <v>286</v>
      </c>
      <c r="R445" s="360">
        <v>0</v>
      </c>
      <c r="S445" s="360" t="s">
        <v>286</v>
      </c>
      <c r="T445" s="376">
        <f t="shared" si="40"/>
        <v>0</v>
      </c>
      <c r="U445" s="361">
        <f t="shared" si="41"/>
        <v>0</v>
      </c>
    </row>
    <row r="446" spans="1:21" x14ac:dyDescent="0.25">
      <c r="A446" s="305" t="s">
        <v>113</v>
      </c>
      <c r="B446" s="141" t="s">
        <v>619</v>
      </c>
      <c r="C446" s="329" t="s">
        <v>747</v>
      </c>
      <c r="D446" s="303">
        <v>0</v>
      </c>
      <c r="E446" s="303">
        <v>0</v>
      </c>
      <c r="F446" s="303">
        <v>0</v>
      </c>
      <c r="G446" s="360">
        <v>0</v>
      </c>
      <c r="H446" s="360">
        <v>0</v>
      </c>
      <c r="I446" s="360">
        <f>I445</f>
        <v>0</v>
      </c>
      <c r="J446" s="360">
        <v>0</v>
      </c>
      <c r="K446" s="360">
        <f>K445</f>
        <v>0</v>
      </c>
      <c r="L446" s="360">
        <v>0</v>
      </c>
      <c r="M446" s="360">
        <f>M445</f>
        <v>0</v>
      </c>
      <c r="N446" s="360">
        <v>0</v>
      </c>
      <c r="O446" s="360">
        <v>0</v>
      </c>
      <c r="P446" s="360">
        <v>0</v>
      </c>
      <c r="Q446" s="360" t="s">
        <v>286</v>
      </c>
      <c r="R446" s="360">
        <v>0</v>
      </c>
      <c r="S446" s="360" t="s">
        <v>286</v>
      </c>
      <c r="T446" s="376">
        <f t="shared" si="40"/>
        <v>0</v>
      </c>
      <c r="U446" s="361">
        <f t="shared" si="41"/>
        <v>0</v>
      </c>
    </row>
    <row r="447" spans="1:21" ht="29.25" customHeight="1" x14ac:dyDescent="0.25">
      <c r="A447" s="305" t="s">
        <v>738</v>
      </c>
      <c r="B447" s="286" t="s">
        <v>730</v>
      </c>
      <c r="C447" s="329" t="s">
        <v>747</v>
      </c>
      <c r="D447" s="362">
        <v>0</v>
      </c>
      <c r="E447" s="362">
        <v>0</v>
      </c>
      <c r="F447" s="362">
        <v>0</v>
      </c>
      <c r="G447" s="360">
        <v>0</v>
      </c>
      <c r="H447" s="360">
        <v>0</v>
      </c>
      <c r="I447" s="360">
        <v>0</v>
      </c>
      <c r="J447" s="360">
        <v>0</v>
      </c>
      <c r="K447" s="360">
        <v>0</v>
      </c>
      <c r="L447" s="360">
        <v>0</v>
      </c>
      <c r="M447" s="360">
        <v>0</v>
      </c>
      <c r="N447" s="360">
        <v>0</v>
      </c>
      <c r="O447" s="360">
        <v>0</v>
      </c>
      <c r="P447" s="360">
        <v>0</v>
      </c>
      <c r="Q447" s="360" t="s">
        <v>286</v>
      </c>
      <c r="R447" s="360">
        <v>0</v>
      </c>
      <c r="S447" s="360" t="s">
        <v>286</v>
      </c>
      <c r="T447" s="376">
        <f t="shared" si="40"/>
        <v>0</v>
      </c>
      <c r="U447" s="361">
        <f t="shared" si="41"/>
        <v>0</v>
      </c>
    </row>
    <row r="448" spans="1:21" x14ac:dyDescent="0.25">
      <c r="A448" s="305" t="s">
        <v>792</v>
      </c>
      <c r="B448" s="141" t="s">
        <v>737</v>
      </c>
      <c r="C448" s="329" t="s">
        <v>747</v>
      </c>
      <c r="D448" s="362">
        <v>0</v>
      </c>
      <c r="E448" s="362">
        <v>0</v>
      </c>
      <c r="F448" s="362">
        <v>0</v>
      </c>
      <c r="G448" s="360">
        <v>0</v>
      </c>
      <c r="H448" s="360">
        <v>0</v>
      </c>
      <c r="I448" s="360">
        <v>0</v>
      </c>
      <c r="J448" s="360">
        <v>0</v>
      </c>
      <c r="K448" s="360">
        <v>0</v>
      </c>
      <c r="L448" s="360">
        <v>0</v>
      </c>
      <c r="M448" s="360">
        <v>0</v>
      </c>
      <c r="N448" s="360">
        <v>0</v>
      </c>
      <c r="O448" s="360">
        <v>0</v>
      </c>
      <c r="P448" s="360">
        <v>0</v>
      </c>
      <c r="Q448" s="360" t="s">
        <v>286</v>
      </c>
      <c r="R448" s="360">
        <v>0</v>
      </c>
      <c r="S448" s="360" t="s">
        <v>286</v>
      </c>
      <c r="T448" s="376">
        <f t="shared" si="40"/>
        <v>0</v>
      </c>
      <c r="U448" s="361">
        <f t="shared" si="41"/>
        <v>0</v>
      </c>
    </row>
    <row r="449" spans="1:21" ht="31.5" x14ac:dyDescent="0.25">
      <c r="A449" s="305" t="s">
        <v>793</v>
      </c>
      <c r="B449" s="286" t="s">
        <v>739</v>
      </c>
      <c r="C449" s="329" t="s">
        <v>747</v>
      </c>
      <c r="D449" s="362">
        <v>0</v>
      </c>
      <c r="E449" s="362">
        <v>0</v>
      </c>
      <c r="F449" s="362">
        <v>0</v>
      </c>
      <c r="G449" s="360">
        <v>0</v>
      </c>
      <c r="H449" s="360">
        <v>0</v>
      </c>
      <c r="I449" s="360">
        <v>0</v>
      </c>
      <c r="J449" s="360">
        <v>0</v>
      </c>
      <c r="K449" s="360">
        <v>0</v>
      </c>
      <c r="L449" s="360">
        <v>0</v>
      </c>
      <c r="M449" s="360">
        <v>0</v>
      </c>
      <c r="N449" s="360">
        <v>0</v>
      </c>
      <c r="O449" s="360">
        <v>0</v>
      </c>
      <c r="P449" s="360">
        <v>0</v>
      </c>
      <c r="Q449" s="360" t="s">
        <v>286</v>
      </c>
      <c r="R449" s="360">
        <v>0</v>
      </c>
      <c r="S449" s="360" t="s">
        <v>286</v>
      </c>
      <c r="T449" s="376">
        <f t="shared" si="40"/>
        <v>0</v>
      </c>
      <c r="U449" s="361">
        <f t="shared" si="41"/>
        <v>0</v>
      </c>
    </row>
    <row r="450" spans="1:21" x14ac:dyDescent="0.25">
      <c r="A450" s="305" t="s">
        <v>40</v>
      </c>
      <c r="B450" s="285" t="s">
        <v>231</v>
      </c>
      <c r="C450" s="329" t="s">
        <v>747</v>
      </c>
      <c r="D450" s="303">
        <v>0</v>
      </c>
      <c r="E450" s="303">
        <v>0</v>
      </c>
      <c r="F450" s="303">
        <v>0</v>
      </c>
      <c r="G450" s="360">
        <v>0</v>
      </c>
      <c r="H450" s="360">
        <v>0</v>
      </c>
      <c r="I450" s="360">
        <v>0</v>
      </c>
      <c r="J450" s="360">
        <v>0</v>
      </c>
      <c r="K450" s="360">
        <v>0</v>
      </c>
      <c r="L450" s="360">
        <v>0</v>
      </c>
      <c r="M450" s="360">
        <v>0</v>
      </c>
      <c r="N450" s="360">
        <v>0</v>
      </c>
      <c r="O450" s="360">
        <v>0</v>
      </c>
      <c r="P450" s="360">
        <v>0</v>
      </c>
      <c r="Q450" s="360" t="s">
        <v>286</v>
      </c>
      <c r="R450" s="360">
        <v>0</v>
      </c>
      <c r="S450" s="360" t="s">
        <v>286</v>
      </c>
      <c r="T450" s="376">
        <f t="shared" si="40"/>
        <v>0</v>
      </c>
      <c r="U450" s="361">
        <f t="shared" si="41"/>
        <v>0</v>
      </c>
    </row>
    <row r="451" spans="1:21" ht="16.5" thickBot="1" x14ac:dyDescent="0.3">
      <c r="A451" s="306" t="s">
        <v>41</v>
      </c>
      <c r="B451" s="307" t="s">
        <v>232</v>
      </c>
      <c r="C451" s="330" t="s">
        <v>747</v>
      </c>
      <c r="D451" s="363">
        <v>0</v>
      </c>
      <c r="E451" s="363">
        <v>0</v>
      </c>
      <c r="F451" s="363">
        <v>0</v>
      </c>
      <c r="G451" s="364">
        <v>0</v>
      </c>
      <c r="H451" s="364">
        <v>0</v>
      </c>
      <c r="I451" s="364">
        <v>0</v>
      </c>
      <c r="J451" s="364">
        <v>0</v>
      </c>
      <c r="K451" s="364">
        <v>0</v>
      </c>
      <c r="L451" s="364">
        <v>0</v>
      </c>
      <c r="M451" s="364">
        <v>0</v>
      </c>
      <c r="N451" s="364">
        <v>0</v>
      </c>
      <c r="O451" s="364">
        <v>0</v>
      </c>
      <c r="P451" s="364">
        <v>0</v>
      </c>
      <c r="Q451" s="364" t="s">
        <v>286</v>
      </c>
      <c r="R451" s="364">
        <v>0</v>
      </c>
      <c r="S451" s="364" t="s">
        <v>286</v>
      </c>
      <c r="T451" s="377">
        <f t="shared" si="40"/>
        <v>0</v>
      </c>
      <c r="U451" s="365">
        <f t="shared" si="41"/>
        <v>0</v>
      </c>
    </row>
    <row r="452" spans="1:21" x14ac:dyDescent="0.25">
      <c r="A452" s="314" t="s">
        <v>26</v>
      </c>
      <c r="B452" s="315" t="s">
        <v>862</v>
      </c>
      <c r="C452" s="334" t="s">
        <v>286</v>
      </c>
      <c r="D452" s="336" t="s">
        <v>1172</v>
      </c>
      <c r="E452" s="345" t="s">
        <v>1172</v>
      </c>
      <c r="F452" s="345" t="s">
        <v>1172</v>
      </c>
      <c r="G452" s="345" t="s">
        <v>1172</v>
      </c>
      <c r="H452" s="345" t="s">
        <v>1172</v>
      </c>
      <c r="I452" s="345" t="s">
        <v>1160</v>
      </c>
      <c r="J452" s="345" t="s">
        <v>1172</v>
      </c>
      <c r="K452" s="345" t="s">
        <v>1160</v>
      </c>
      <c r="L452" s="345" t="s">
        <v>1172</v>
      </c>
      <c r="M452" s="345" t="s">
        <v>1160</v>
      </c>
      <c r="N452" s="345" t="s">
        <v>1172</v>
      </c>
      <c r="O452" s="345" t="s">
        <v>1160</v>
      </c>
      <c r="P452" s="345" t="s">
        <v>1160</v>
      </c>
      <c r="Q452" s="345" t="s">
        <v>1160</v>
      </c>
      <c r="R452" s="345" t="s">
        <v>1160</v>
      </c>
      <c r="S452" s="345" t="s">
        <v>1160</v>
      </c>
      <c r="T452" s="336" t="s">
        <v>1160</v>
      </c>
      <c r="U452" s="337" t="s">
        <v>1160</v>
      </c>
    </row>
    <row r="453" spans="1:21" ht="34.5" customHeight="1" x14ac:dyDescent="0.25">
      <c r="A453" s="324" t="s">
        <v>828</v>
      </c>
      <c r="B453" s="285" t="s">
        <v>1115</v>
      </c>
      <c r="C453" s="329" t="s">
        <v>747</v>
      </c>
      <c r="D453" s="360">
        <v>729.29772300000002</v>
      </c>
      <c r="E453" s="360">
        <v>1157.842584</v>
      </c>
      <c r="F453" s="360">
        <v>622.44689300000005</v>
      </c>
      <c r="G453" s="302">
        <v>557.0166099999999</v>
      </c>
      <c r="H453" s="302">
        <v>1107.9868800000002</v>
      </c>
      <c r="I453" s="302">
        <v>1353.9216329999999</v>
      </c>
      <c r="J453" s="302">
        <v>1065.5568759999999</v>
      </c>
      <c r="K453" s="302">
        <v>1039.460435</v>
      </c>
      <c r="L453" s="302">
        <v>832.96502300000009</v>
      </c>
      <c r="M453" s="302">
        <v>1070.7429059999999</v>
      </c>
      <c r="N453" s="302">
        <v>832.96502300000009</v>
      </c>
      <c r="O453" s="302">
        <v>1012.3805900000001</v>
      </c>
      <c r="P453" s="302">
        <v>1162.7096589999999</v>
      </c>
      <c r="Q453" s="302" t="s">
        <v>286</v>
      </c>
      <c r="R453" s="302">
        <v>2393.8597749999999</v>
      </c>
      <c r="S453" s="302" t="s">
        <v>286</v>
      </c>
      <c r="T453" s="332">
        <f t="shared" ref="T453:T458" si="42">IFERROR(H453+J453+L453+N453+P453+R453+0+0,"-")</f>
        <v>7396.0432360000004</v>
      </c>
      <c r="U453" s="366">
        <f t="shared" ref="U453:U458" si="43">IFERROR(I453+K453+M453+O453,"-")</f>
        <v>4476.505564</v>
      </c>
    </row>
    <row r="454" spans="1:21" x14ac:dyDescent="0.25">
      <c r="A454" s="324" t="s">
        <v>829</v>
      </c>
      <c r="B454" s="141" t="s">
        <v>909</v>
      </c>
      <c r="C454" s="329" t="s">
        <v>747</v>
      </c>
      <c r="D454" s="360">
        <v>729.29772300000002</v>
      </c>
      <c r="E454" s="360">
        <v>961.27635900000018</v>
      </c>
      <c r="F454" s="360">
        <v>497.97803359073015</v>
      </c>
      <c r="G454" s="302">
        <v>396.50859799999989</v>
      </c>
      <c r="H454" s="302">
        <v>914.08283953551768</v>
      </c>
      <c r="I454" s="302">
        <v>1161.5378854428209</v>
      </c>
      <c r="J454" s="302">
        <v>914.08881650109788</v>
      </c>
      <c r="K454" s="302">
        <v>846.85298357139141</v>
      </c>
      <c r="L454" s="302">
        <v>674.65687945718867</v>
      </c>
      <c r="M454" s="302">
        <v>871.52343918259089</v>
      </c>
      <c r="N454" s="302">
        <v>674.65687945718867</v>
      </c>
      <c r="O454" s="302">
        <v>804.74698602523097</v>
      </c>
      <c r="P454" s="302">
        <v>952.64296612168744</v>
      </c>
      <c r="Q454" s="302" t="s">
        <v>286</v>
      </c>
      <c r="R454" s="302">
        <v>2181.1069549725275</v>
      </c>
      <c r="S454" s="302" t="s">
        <v>286</v>
      </c>
      <c r="T454" s="332">
        <f t="shared" si="42"/>
        <v>6311.2353360452071</v>
      </c>
      <c r="U454" s="366">
        <f t="shared" si="43"/>
        <v>3684.661294222034</v>
      </c>
    </row>
    <row r="455" spans="1:21" ht="33.75" customHeight="1" x14ac:dyDescent="0.25">
      <c r="A455" s="324" t="s">
        <v>1112</v>
      </c>
      <c r="B455" s="286" t="s">
        <v>878</v>
      </c>
      <c r="C455" s="329" t="s">
        <v>747</v>
      </c>
      <c r="D455" s="360">
        <v>434.52490356913705</v>
      </c>
      <c r="E455" s="360">
        <v>788.78512892845811</v>
      </c>
      <c r="F455" s="360">
        <v>133.8968189085885</v>
      </c>
      <c r="G455" s="302">
        <v>32.427383317858272</v>
      </c>
      <c r="H455" s="302">
        <v>490.00162485337603</v>
      </c>
      <c r="I455" s="302">
        <v>632.43268544282091</v>
      </c>
      <c r="J455" s="302">
        <v>490.00760181895623</v>
      </c>
      <c r="K455" s="302">
        <v>295.5253651713914</v>
      </c>
      <c r="L455" s="302">
        <v>250.57566477504702</v>
      </c>
      <c r="M455" s="302">
        <v>298.14271604659086</v>
      </c>
      <c r="N455" s="302">
        <v>250.57566477504702</v>
      </c>
      <c r="O455" s="302">
        <v>208.43103396379104</v>
      </c>
      <c r="P455" s="302">
        <v>332.47437597778992</v>
      </c>
      <c r="Q455" s="302" t="s">
        <v>286</v>
      </c>
      <c r="R455" s="302">
        <v>1536.1316212228739</v>
      </c>
      <c r="S455" s="302" t="s">
        <v>286</v>
      </c>
      <c r="T455" s="332">
        <f t="shared" si="42"/>
        <v>3349.76655342309</v>
      </c>
      <c r="U455" s="366">
        <f t="shared" si="43"/>
        <v>1434.5318006245943</v>
      </c>
    </row>
    <row r="456" spans="1:21" ht="81.75" customHeight="1" x14ac:dyDescent="0.25">
      <c r="A456" s="324" t="s">
        <v>1113</v>
      </c>
      <c r="B456" s="286" t="s">
        <v>1139</v>
      </c>
      <c r="C456" s="329" t="s">
        <v>747</v>
      </c>
      <c r="D456" s="332">
        <v>294.77281943086297</v>
      </c>
      <c r="E456" s="360">
        <v>172.49123007154202</v>
      </c>
      <c r="F456" s="360">
        <v>364.08121468214165</v>
      </c>
      <c r="G456" s="302">
        <v>364.08121468214165</v>
      </c>
      <c r="H456" s="302">
        <v>424.08121468214165</v>
      </c>
      <c r="I456" s="302">
        <v>529.10519999999997</v>
      </c>
      <c r="J456" s="302">
        <v>424.08121468214165</v>
      </c>
      <c r="K456" s="302">
        <v>551.32761840000001</v>
      </c>
      <c r="L456" s="302">
        <v>424.08121468214165</v>
      </c>
      <c r="M456" s="302">
        <v>573.38072313600003</v>
      </c>
      <c r="N456" s="302">
        <v>424.08121468214165</v>
      </c>
      <c r="O456" s="302">
        <v>596.31595206143993</v>
      </c>
      <c r="P456" s="302">
        <v>620.16859014389752</v>
      </c>
      <c r="Q456" s="302" t="s">
        <v>286</v>
      </c>
      <c r="R456" s="302">
        <v>644.97533374965349</v>
      </c>
      <c r="S456" s="302" t="s">
        <v>286</v>
      </c>
      <c r="T456" s="332">
        <f t="shared" si="42"/>
        <v>2961.4687826221175</v>
      </c>
      <c r="U456" s="366">
        <f t="shared" si="43"/>
        <v>2250.1294935974402</v>
      </c>
    </row>
    <row r="457" spans="1:21" x14ac:dyDescent="0.25">
      <c r="A457" s="324" t="s">
        <v>831</v>
      </c>
      <c r="B457" s="286" t="s">
        <v>827</v>
      </c>
      <c r="C457" s="329" t="s">
        <v>747</v>
      </c>
      <c r="D457" s="332">
        <v>0</v>
      </c>
      <c r="E457" s="360">
        <v>0</v>
      </c>
      <c r="F457" s="360">
        <v>0</v>
      </c>
      <c r="G457" s="302">
        <v>0</v>
      </c>
      <c r="H457" s="302">
        <v>0</v>
      </c>
      <c r="I457" s="302">
        <v>0</v>
      </c>
      <c r="J457" s="302">
        <v>0</v>
      </c>
      <c r="K457" s="302">
        <v>0</v>
      </c>
      <c r="L457" s="302">
        <v>0</v>
      </c>
      <c r="M457" s="302">
        <v>0</v>
      </c>
      <c r="N457" s="302">
        <v>0</v>
      </c>
      <c r="O457" s="302">
        <v>0</v>
      </c>
      <c r="P457" s="302">
        <v>0</v>
      </c>
      <c r="Q457" s="302" t="s">
        <v>286</v>
      </c>
      <c r="R457" s="302">
        <v>0</v>
      </c>
      <c r="S457" s="302" t="s">
        <v>286</v>
      </c>
      <c r="T457" s="332">
        <f t="shared" si="42"/>
        <v>0</v>
      </c>
      <c r="U457" s="366">
        <f t="shared" si="43"/>
        <v>0</v>
      </c>
    </row>
    <row r="458" spans="1:21" x14ac:dyDescent="0.25">
      <c r="A458" s="324" t="s">
        <v>1118</v>
      </c>
      <c r="B458" s="141" t="s">
        <v>1114</v>
      </c>
      <c r="C458" s="329" t="s">
        <v>747</v>
      </c>
      <c r="D458" s="332">
        <v>0</v>
      </c>
      <c r="E458" s="360">
        <v>196.5662249999998</v>
      </c>
      <c r="F458" s="360">
        <v>124.46885940926991</v>
      </c>
      <c r="G458" s="302">
        <v>160.50801199999998</v>
      </c>
      <c r="H458" s="302">
        <v>193.90404046448251</v>
      </c>
      <c r="I458" s="302">
        <v>192.38374755717902</v>
      </c>
      <c r="J458" s="302">
        <v>151.46805949890205</v>
      </c>
      <c r="K458" s="302">
        <v>192.6074514286085</v>
      </c>
      <c r="L458" s="302">
        <v>158.30814354281139</v>
      </c>
      <c r="M458" s="302">
        <v>199.21946681740911</v>
      </c>
      <c r="N458" s="302">
        <v>158.30814354281139</v>
      </c>
      <c r="O458" s="302">
        <v>207.63360397476913</v>
      </c>
      <c r="P458" s="302">
        <v>210.06669287831244</v>
      </c>
      <c r="Q458" s="302" t="s">
        <v>286</v>
      </c>
      <c r="R458" s="302">
        <v>212.75282002747232</v>
      </c>
      <c r="S458" s="302" t="s">
        <v>286</v>
      </c>
      <c r="T458" s="332">
        <f t="shared" si="42"/>
        <v>1084.8078999547922</v>
      </c>
      <c r="U458" s="366">
        <f t="shared" si="43"/>
        <v>791.84426977796579</v>
      </c>
    </row>
    <row r="459" spans="1:21" ht="31.5" x14ac:dyDescent="0.25">
      <c r="A459" s="324" t="s">
        <v>46</v>
      </c>
      <c r="B459" s="285" t="s">
        <v>1143</v>
      </c>
      <c r="C459" s="335" t="s">
        <v>286</v>
      </c>
      <c r="D459" s="340" t="s">
        <v>1172</v>
      </c>
      <c r="E459" s="338" t="s">
        <v>1172</v>
      </c>
      <c r="F459" s="338" t="s">
        <v>1172</v>
      </c>
      <c r="G459" s="338" t="s">
        <v>1172</v>
      </c>
      <c r="H459" s="338" t="s">
        <v>1172</v>
      </c>
      <c r="I459" s="338" t="s">
        <v>1160</v>
      </c>
      <c r="J459" s="338" t="s">
        <v>1172</v>
      </c>
      <c r="K459" s="338" t="s">
        <v>1160</v>
      </c>
      <c r="L459" s="338" t="s">
        <v>1172</v>
      </c>
      <c r="M459" s="338" t="s">
        <v>1160</v>
      </c>
      <c r="N459" s="338" t="s">
        <v>1172</v>
      </c>
      <c r="O459" s="338" t="s">
        <v>1160</v>
      </c>
      <c r="P459" s="338" t="s">
        <v>1160</v>
      </c>
      <c r="Q459" s="338" t="s">
        <v>1160</v>
      </c>
      <c r="R459" s="338" t="s">
        <v>1160</v>
      </c>
      <c r="S459" s="338" t="s">
        <v>1160</v>
      </c>
      <c r="T459" s="340" t="s">
        <v>1172</v>
      </c>
      <c r="U459" s="339" t="s">
        <v>1172</v>
      </c>
    </row>
    <row r="460" spans="1:21" x14ac:dyDescent="0.25">
      <c r="A460" s="324" t="s">
        <v>832</v>
      </c>
      <c r="B460" s="141" t="s">
        <v>940</v>
      </c>
      <c r="C460" s="329" t="s">
        <v>747</v>
      </c>
      <c r="D460" s="332" t="s">
        <v>286</v>
      </c>
      <c r="E460" s="360" t="s">
        <v>286</v>
      </c>
      <c r="F460" s="360" t="s">
        <v>286</v>
      </c>
      <c r="G460" s="302" t="s">
        <v>286</v>
      </c>
      <c r="H460" s="302" t="s">
        <v>286</v>
      </c>
      <c r="I460" s="302" t="s">
        <v>286</v>
      </c>
      <c r="J460" s="302" t="s">
        <v>286</v>
      </c>
      <c r="K460" s="302" t="s">
        <v>286</v>
      </c>
      <c r="L460" s="302" t="s">
        <v>286</v>
      </c>
      <c r="M460" s="302" t="s">
        <v>286</v>
      </c>
      <c r="N460" s="302" t="s">
        <v>286</v>
      </c>
      <c r="O460" s="302" t="s">
        <v>286</v>
      </c>
      <c r="P460" s="302" t="s">
        <v>286</v>
      </c>
      <c r="Q460" s="302" t="s">
        <v>286</v>
      </c>
      <c r="R460" s="302" t="s">
        <v>286</v>
      </c>
      <c r="S460" s="302" t="s">
        <v>286</v>
      </c>
      <c r="T460" s="332" t="str">
        <f>IFERROR(H460+J460+L460+N460+P460+R460+0+0,"-")</f>
        <v>-</v>
      </c>
      <c r="U460" s="366" t="str">
        <f>IFERROR(I460+K460+M460+O460,"-")</f>
        <v>-</v>
      </c>
    </row>
    <row r="461" spans="1:21" x14ac:dyDescent="0.25">
      <c r="A461" s="324" t="s">
        <v>833</v>
      </c>
      <c r="B461" s="141" t="s">
        <v>941</v>
      </c>
      <c r="C461" s="329" t="s">
        <v>747</v>
      </c>
      <c r="D461" s="332" t="s">
        <v>286</v>
      </c>
      <c r="E461" s="360" t="s">
        <v>286</v>
      </c>
      <c r="F461" s="360" t="s">
        <v>286</v>
      </c>
      <c r="G461" s="302" t="s">
        <v>286</v>
      </c>
      <c r="H461" s="302" t="s">
        <v>286</v>
      </c>
      <c r="I461" s="302" t="s">
        <v>286</v>
      </c>
      <c r="J461" s="302" t="s">
        <v>286</v>
      </c>
      <c r="K461" s="302" t="s">
        <v>286</v>
      </c>
      <c r="L461" s="302" t="s">
        <v>286</v>
      </c>
      <c r="M461" s="302" t="s">
        <v>286</v>
      </c>
      <c r="N461" s="302" t="s">
        <v>286</v>
      </c>
      <c r="O461" s="302" t="s">
        <v>286</v>
      </c>
      <c r="P461" s="302" t="s">
        <v>286</v>
      </c>
      <c r="Q461" s="302" t="s">
        <v>286</v>
      </c>
      <c r="R461" s="302" t="s">
        <v>286</v>
      </c>
      <c r="S461" s="302" t="s">
        <v>286</v>
      </c>
      <c r="T461" s="332" t="str">
        <f>IFERROR(H461+J461+L461+N461+P461+R461+0+0,"-")</f>
        <v>-</v>
      </c>
      <c r="U461" s="366" t="str">
        <f>IFERROR(I461+K461+M461+O461,"-")</f>
        <v>-</v>
      </c>
    </row>
    <row r="462" spans="1:21" x14ac:dyDescent="0.25">
      <c r="A462" s="324" t="s">
        <v>834</v>
      </c>
      <c r="B462" s="141" t="s">
        <v>942</v>
      </c>
      <c r="C462" s="329" t="s">
        <v>747</v>
      </c>
      <c r="D462" s="332" t="s">
        <v>286</v>
      </c>
      <c r="E462" s="360" t="s">
        <v>286</v>
      </c>
      <c r="F462" s="360" t="s">
        <v>286</v>
      </c>
      <c r="G462" s="302" t="s">
        <v>286</v>
      </c>
      <c r="H462" s="302" t="s">
        <v>286</v>
      </c>
      <c r="I462" s="302" t="s">
        <v>286</v>
      </c>
      <c r="J462" s="302" t="s">
        <v>286</v>
      </c>
      <c r="K462" s="302" t="s">
        <v>286</v>
      </c>
      <c r="L462" s="302" t="s">
        <v>286</v>
      </c>
      <c r="M462" s="302" t="s">
        <v>286</v>
      </c>
      <c r="N462" s="302" t="s">
        <v>286</v>
      </c>
      <c r="O462" s="302" t="s">
        <v>286</v>
      </c>
      <c r="P462" s="302" t="s">
        <v>286</v>
      </c>
      <c r="Q462" s="302" t="s">
        <v>286</v>
      </c>
      <c r="R462" s="302" t="s">
        <v>286</v>
      </c>
      <c r="S462" s="302" t="s">
        <v>286</v>
      </c>
      <c r="T462" s="332" t="str">
        <f>IFERROR(H462+J462+L462+N462+P462+R462+0+0,"-")</f>
        <v>-</v>
      </c>
      <c r="U462" s="366" t="str">
        <f>IFERROR(I462+K462+M462+O462,"-")</f>
        <v>-</v>
      </c>
    </row>
    <row r="463" spans="1:21" ht="48" thickBot="1" x14ac:dyDescent="0.3">
      <c r="A463" s="373" t="s">
        <v>748</v>
      </c>
      <c r="B463" s="307" t="s">
        <v>1137</v>
      </c>
      <c r="C463" s="330" t="s">
        <v>747</v>
      </c>
      <c r="D463" s="371">
        <v>19.233600670000001</v>
      </c>
      <c r="E463" s="364">
        <v>17.447654969999999</v>
      </c>
      <c r="F463" s="364" t="s">
        <v>286</v>
      </c>
      <c r="G463" s="372">
        <v>13.88771186</v>
      </c>
      <c r="H463" s="372" t="s">
        <v>286</v>
      </c>
      <c r="I463" s="372" t="s">
        <v>286</v>
      </c>
      <c r="J463" s="372" t="s">
        <v>286</v>
      </c>
      <c r="K463" s="372" t="s">
        <v>286</v>
      </c>
      <c r="L463" s="372" t="s">
        <v>286</v>
      </c>
      <c r="M463" s="372" t="s">
        <v>286</v>
      </c>
      <c r="N463" s="372" t="s">
        <v>286</v>
      </c>
      <c r="O463" s="372" t="s">
        <v>286</v>
      </c>
      <c r="P463" s="372" t="s">
        <v>286</v>
      </c>
      <c r="Q463" s="372" t="s">
        <v>286</v>
      </c>
      <c r="R463" s="372" t="s">
        <v>286</v>
      </c>
      <c r="S463" s="372" t="s">
        <v>286</v>
      </c>
      <c r="T463" s="371" t="str">
        <f>IFERROR(H463+J463+L463+N463+P463+R463+0+0,"-")</f>
        <v>-</v>
      </c>
      <c r="U463" s="374" t="str">
        <f>IFERROR(I463+K463+M463+O463,"-")</f>
        <v>-</v>
      </c>
    </row>
    <row r="464" spans="1:21" x14ac:dyDescent="0.25">
      <c r="A464" s="367"/>
      <c r="D464" s="368"/>
      <c r="E464" s="368"/>
      <c r="F464" s="368"/>
      <c r="G464" s="368"/>
      <c r="H464" s="368"/>
      <c r="I464" s="368"/>
      <c r="J464" s="368"/>
      <c r="K464" s="368"/>
      <c r="L464" s="368"/>
      <c r="M464" s="368"/>
      <c r="N464" s="368"/>
      <c r="O464" s="368"/>
      <c r="P464" s="368"/>
      <c r="Q464" s="368"/>
      <c r="R464" s="368"/>
      <c r="S464" s="368"/>
    </row>
    <row r="465" spans="1:19" x14ac:dyDescent="0.25">
      <c r="A465" s="367"/>
      <c r="D465" s="368"/>
      <c r="E465" s="368"/>
      <c r="F465" s="368"/>
      <c r="G465" s="368"/>
      <c r="H465" s="368"/>
      <c r="I465" s="368"/>
      <c r="J465" s="368"/>
      <c r="K465" s="368"/>
      <c r="L465" s="368"/>
      <c r="M465" s="368"/>
      <c r="N465" s="368"/>
      <c r="O465" s="368"/>
      <c r="P465" s="368"/>
      <c r="Q465" s="368"/>
      <c r="R465" s="368"/>
      <c r="S465" s="368"/>
    </row>
    <row r="466" spans="1:19" x14ac:dyDescent="0.25">
      <c r="A466" s="367"/>
      <c r="D466" s="368"/>
      <c r="E466" s="368"/>
      <c r="F466" s="368"/>
      <c r="G466" s="368"/>
      <c r="H466" s="368"/>
      <c r="I466" s="368"/>
      <c r="J466" s="368"/>
      <c r="K466" s="368"/>
      <c r="L466" s="368"/>
      <c r="M466" s="368"/>
      <c r="N466" s="368"/>
      <c r="O466" s="368"/>
      <c r="P466" s="368"/>
      <c r="Q466" s="368"/>
      <c r="R466" s="368"/>
      <c r="S466" s="368"/>
    </row>
    <row r="467" spans="1:19" x14ac:dyDescent="0.25">
      <c r="A467" s="367"/>
      <c r="D467" s="368"/>
      <c r="E467" s="368"/>
      <c r="F467" s="368"/>
      <c r="G467" s="368"/>
      <c r="H467" s="368"/>
      <c r="I467" s="368"/>
      <c r="J467" s="368"/>
      <c r="K467" s="368"/>
      <c r="L467" s="368"/>
      <c r="M467" s="368"/>
      <c r="N467" s="368"/>
      <c r="O467" s="368"/>
      <c r="P467" s="368"/>
      <c r="Q467" s="368"/>
      <c r="R467" s="368"/>
      <c r="S467" s="368"/>
    </row>
    <row r="468" spans="1:19" x14ac:dyDescent="0.25">
      <c r="A468" s="367"/>
      <c r="D468" s="368"/>
      <c r="E468" s="368"/>
      <c r="F468" s="368"/>
      <c r="G468" s="368"/>
      <c r="H468" s="368"/>
      <c r="I468" s="368"/>
      <c r="J468" s="368"/>
      <c r="K468" s="368"/>
      <c r="L468" s="368"/>
      <c r="M468" s="368"/>
      <c r="N468" s="368"/>
      <c r="O468" s="368"/>
      <c r="P468" s="368"/>
      <c r="Q468" s="368"/>
      <c r="R468" s="368"/>
      <c r="S468" s="368"/>
    </row>
    <row r="469" spans="1:19" x14ac:dyDescent="0.25">
      <c r="A469" s="367"/>
      <c r="D469" s="368"/>
      <c r="E469" s="368"/>
      <c r="F469" s="368"/>
      <c r="G469" s="368"/>
      <c r="H469" s="368"/>
      <c r="I469" s="368"/>
      <c r="J469" s="368"/>
      <c r="K469" s="368"/>
      <c r="L469" s="368"/>
      <c r="M469" s="368"/>
      <c r="N469" s="368"/>
      <c r="O469" s="368"/>
      <c r="P469" s="368"/>
      <c r="Q469" s="368"/>
      <c r="R469" s="368"/>
      <c r="S469" s="368"/>
    </row>
    <row r="470" spans="1:19" x14ac:dyDescent="0.25">
      <c r="A470" s="367"/>
      <c r="D470" s="290"/>
    </row>
    <row r="471" spans="1:19" x14ac:dyDescent="0.25">
      <c r="A471" s="367"/>
      <c r="D471" s="290"/>
    </row>
    <row r="472" spans="1:19" x14ac:dyDescent="0.25">
      <c r="A472" s="367"/>
      <c r="D472" s="290"/>
    </row>
    <row r="473" spans="1:19" x14ac:dyDescent="0.25">
      <c r="A473" s="367"/>
      <c r="D473" s="290"/>
    </row>
    <row r="474" spans="1:19" x14ac:dyDescent="0.25">
      <c r="A474" s="367"/>
      <c r="D474" s="290"/>
    </row>
    <row r="475" spans="1:19" x14ac:dyDescent="0.25">
      <c r="A475" s="367"/>
      <c r="D475" s="290"/>
    </row>
    <row r="476" spans="1:19" x14ac:dyDescent="0.25">
      <c r="A476" s="367"/>
      <c r="D476" s="290"/>
    </row>
    <row r="477" spans="1:19" x14ac:dyDescent="0.25">
      <c r="A477" s="367"/>
      <c r="D477" s="290"/>
    </row>
    <row r="478" spans="1:19" x14ac:dyDescent="0.25">
      <c r="A478" s="367"/>
      <c r="D478" s="290"/>
    </row>
    <row r="479" spans="1:19" x14ac:dyDescent="0.25">
      <c r="A479" s="367"/>
      <c r="D479" s="290"/>
    </row>
  </sheetData>
  <autoFilter ref="A16:U463"/>
  <mergeCells count="35">
    <mergeCell ref="A380:B380"/>
    <mergeCell ref="L377:M377"/>
    <mergeCell ref="N377:O377"/>
    <mergeCell ref="A377:A378"/>
    <mergeCell ref="B377:B378"/>
    <mergeCell ref="C377:C378"/>
    <mergeCell ref="F377:G377"/>
    <mergeCell ref="H377:I377"/>
    <mergeCell ref="J377:K377"/>
    <mergeCell ref="A10:U10"/>
    <mergeCell ref="A13:U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T14:U14"/>
    <mergeCell ref="R14:S14"/>
    <mergeCell ref="A9:U9"/>
    <mergeCell ref="A1:U2"/>
    <mergeCell ref="A4:U4"/>
    <mergeCell ref="A6:U6"/>
    <mergeCell ref="A7:U7"/>
    <mergeCell ref="A5:S5"/>
    <mergeCell ref="R377:S377"/>
    <mergeCell ref="A375:U376"/>
    <mergeCell ref="A17:U17"/>
    <mergeCell ref="A172:U172"/>
    <mergeCell ref="A325:U325"/>
    <mergeCell ref="P377:Q377"/>
    <mergeCell ref="T377:U377"/>
  </mergeCells>
  <pageMargins left="0.31496062992125984" right="0.31496062992125984" top="0.35433070866141736" bottom="0.35433070866141736" header="0.31496062992125984" footer="0.31496062992125984"/>
  <pageSetup paperSize="8" scale="25" fitToHeight="2" orientation="portrait" r:id="rId1"/>
  <rowBreaks count="1" manualBreakCount="1">
    <brk id="2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Липецкэнерго</vt:lpstr>
      <vt:lpstr>Липецкэнерго!Заголовки_для_печати</vt:lpstr>
      <vt:lpstr>Липецкэнерго!Область_печати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Маслеников Валерий Валерьевич</cp:lastModifiedBy>
  <cp:lastPrinted>2025-04-14T13:28:51Z</cp:lastPrinted>
  <dcterms:created xsi:type="dcterms:W3CDTF">2015-09-16T07:43:55Z</dcterms:created>
  <dcterms:modified xsi:type="dcterms:W3CDTF">2025-04-14T14:23:35Z</dcterms:modified>
</cp:coreProperties>
</file>